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Раздел 1 (Недвижимое имущество)" sheetId="1" r:id="rId1"/>
    <sheet name="Раздел 2 (Движимое имущество)" sheetId="2" r:id="rId2"/>
    <sheet name="Раздел 3 (Учредитель)" sheetId="3" r:id="rId3"/>
    <sheet name="Дороги на 01.08.2018 черновик" sheetId="5" r:id="rId4"/>
  </sheets>
  <definedNames>
    <definedName name="_xlnm._FilterDatabase" localSheetId="3" hidden="1">'Дороги на 01.08.2018 черновик'!$A$7:$J$65</definedName>
    <definedName name="_xlnm.Print_Titles" localSheetId="0">'Раздел 1 (Недвижимое имущество)'!$5:$5</definedName>
    <definedName name="_xlnm.Print_Titles" localSheetId="1">'Раздел 2 (Движимое имущество)'!$5:$5</definedName>
  </definedNames>
  <calcPr calcId="145621"/>
</workbook>
</file>

<file path=xl/calcChain.xml><?xml version="1.0" encoding="utf-8"?>
<calcChain xmlns="http://schemas.openxmlformats.org/spreadsheetml/2006/main">
  <c r="F42" i="5" l="1"/>
  <c r="F33" i="5"/>
  <c r="C33" i="5" s="1"/>
  <c r="F18" i="5"/>
  <c r="E55" i="5"/>
  <c r="E22" i="5"/>
  <c r="E30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8" i="5"/>
  <c r="E32" i="5"/>
  <c r="F65" i="5" l="1"/>
  <c r="G65" i="5"/>
  <c r="H65" i="5"/>
  <c r="C65" i="5"/>
  <c r="E8" i="5"/>
  <c r="E65" i="5" s="1"/>
</calcChain>
</file>

<file path=xl/sharedStrings.xml><?xml version="1.0" encoding="utf-8"?>
<sst xmlns="http://schemas.openxmlformats.org/spreadsheetml/2006/main" count="1210" uniqueCount="728">
  <si>
    <t>Наименование недвижимого имущества</t>
  </si>
  <si>
    <t>Адрес (местоположение) недвижимого имущества</t>
  </si>
  <si>
    <t>Кадастровый номер муниципального недвижимого имущества</t>
  </si>
  <si>
    <t>Даты возникновения и прекращения права муниципальной собственности на недвижимое имущество</t>
  </si>
  <si>
    <t>Реквизиты документов - оснований возникновения (прекращения) права муниципальной собственности на недвижимое имущество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</si>
  <si>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</si>
  <si>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</si>
  <si>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Наименование движимого имущества</t>
  </si>
  <si>
    <t>Сведения о балансовой стоимости движимого имущества и начисленной амортизации (износе)</t>
  </si>
  <si>
    <t>даты возникновения и прекращения права муниципальной собственности на движимое имущество</t>
  </si>
  <si>
    <t>Реквизиты документов - оснований возникновения (прекращения) права муниципальной собственности на движимое имущество</t>
  </si>
  <si>
    <t>Сведения о правообладателе муниципального движимого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</si>
  <si>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</si>
  <si>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</si>
  <si>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</si>
  <si>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</si>
  <si>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документов - оснований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</si>
  <si>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</si>
  <si>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</si>
  <si>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</si>
  <si>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учреждений и муниципальных унитарных предприятий)</t>
  </si>
  <si>
    <t>Площадь, протяженность и (или) иные параметры, характеризующие физические свойства недвижимого имущества</t>
  </si>
  <si>
    <t>Сведения о балансовой стоимости недвижимого имущества и начисленной амортизации (износе)</t>
  </si>
  <si>
    <r>
      <t xml:space="preserve">Раздел 3. </t>
    </r>
    <r>
      <rPr>
        <sz val="20"/>
        <color theme="1"/>
        <rFont val="Times New Roman"/>
        <family val="1"/>
        <charset val="204"/>
      </rPr>
      <t>Сведения о МУП, МУ, хозяйственных обществах, товариществах, акции, доли (вклады) в уставном (складочном) капитале которых принадлежат муниципальным образованиям, иных юр.лиц, в которых муниципальное обрахование является учредителем (участником)</t>
    </r>
  </si>
  <si>
    <r>
      <t>Раздел 2.</t>
    </r>
    <r>
      <rPr>
        <sz val="20"/>
        <color theme="1"/>
        <rFont val="Times New Roman"/>
        <family val="1"/>
        <charset val="204"/>
      </rPr>
      <t xml:space="preserve"> Сведения о муниципальном движимом имуществе</t>
    </r>
  </si>
  <si>
    <r>
      <t xml:space="preserve">Раздел 1. </t>
    </r>
    <r>
      <rPr>
        <sz val="20"/>
        <color theme="1"/>
        <rFont val="Times New Roman"/>
        <family val="1"/>
        <charset val="204"/>
      </rPr>
      <t>Сведения о муниципальном недвижимом имуществе</t>
    </r>
  </si>
  <si>
    <t>Земельный участок для обслуживания и эксплуатации здания котельной</t>
  </si>
  <si>
    <t>Россия, Курская область, Пристенский район, поселок Пристень, ул. Парковая д. 5</t>
  </si>
  <si>
    <t>46:19:100104:1536</t>
  </si>
  <si>
    <t>540 кв.м.</t>
  </si>
  <si>
    <t>46 АП № 068822</t>
  </si>
  <si>
    <t xml:space="preserve">Котельные </t>
  </si>
  <si>
    <t>Здание</t>
  </si>
  <si>
    <t>Россия, Курская область, Пристенский район, поселок Пристень, ул. Парковая</t>
  </si>
  <si>
    <t>46:19:100104:1475</t>
  </si>
  <si>
    <t>179,7 кв.м.</t>
  </si>
  <si>
    <t>Земельный участок для эксплуатации и обслуживания здания котельной больницы</t>
  </si>
  <si>
    <t>Россия, Курская область, Пристенский район, поселок Пристень, ул. Октябрьская</t>
  </si>
  <si>
    <t>46:19:100104:1533</t>
  </si>
  <si>
    <t>309 кв.м.</t>
  </si>
  <si>
    <t>Сведения о кадастровой стоимости недвижимого имущества (руб)</t>
  </si>
  <si>
    <t>46 АП № 068823</t>
  </si>
  <si>
    <t>46:19:100104:1474</t>
  </si>
  <si>
    <t>82,7 кв.м.</t>
  </si>
  <si>
    <t>46 АО № 061149</t>
  </si>
  <si>
    <t>Администрация</t>
  </si>
  <si>
    <t>Административное здание</t>
  </si>
  <si>
    <t>Россия, Курская область, Пристенский район, поселок Пристень, ул. Комсомольская, д. 34</t>
  </si>
  <si>
    <t>46-46-20/001/2012-362</t>
  </si>
  <si>
    <t>287,4 кв.м.</t>
  </si>
  <si>
    <t>46-АК 035451</t>
  </si>
  <si>
    <t>Земельный участок для эксплуатации и обслуживания административного здания</t>
  </si>
  <si>
    <t>46:19:100105:1436</t>
  </si>
  <si>
    <t>462 кв.м.</t>
  </si>
  <si>
    <t>46 АП № 068824</t>
  </si>
  <si>
    <t>Жилищный фонд</t>
  </si>
  <si>
    <t>Квартира</t>
  </si>
  <si>
    <t>Россия, Курская область, Пристенский район, поселок Пристень, ул. Кирова, д. 160 кв.1</t>
  </si>
  <si>
    <t>Россия, Курская область, Пристенский район, поселок Пристень, ул. Кирова, д. 160 кв.2</t>
  </si>
  <si>
    <t>Россия, Курская область, Пристенский район, поселок Пристень, ул. Кирова, д. 160 кв.3</t>
  </si>
  <si>
    <t>Россия, Курская область, Пристенский район, поселок Пристень, ул. Кирова, д. 160 кв.4</t>
  </si>
  <si>
    <t>Россия, Курская область, Пристенский район, поселок Пристень, ул. Кирова, д. 162 кв.1</t>
  </si>
  <si>
    <t>Россия, Курская область, Пристенский район, поселок Пристень, ул. Кирова, д. 162 кв.2</t>
  </si>
  <si>
    <t>Россия, Курская область, Пристенский район, поселок Пристень, ул. Кирова, д. 162 кв.3</t>
  </si>
  <si>
    <t>Россия, Курская область, Пристенский район, поселок Пристень, ул. Кирова, д. 162 кв.4</t>
  </si>
  <si>
    <t>Россия, Курская область, Пристенский район, поселок Пристень, ул. Кирова, д. 164 кв.1</t>
  </si>
  <si>
    <t>Россия, Курская область, Пристенский район, поселок Пристень, ул. Кирова, д. 164 кв.2</t>
  </si>
  <si>
    <t>Россия, Курская область, Пристенский район, поселок Пристень, ул. Кирова, д. 164 кв.3</t>
  </si>
  <si>
    <t>Россия, Курская область, Пристенский район, поселок Пристень, ул. Кирова, д. 164 кв.4</t>
  </si>
  <si>
    <t>Россия, Курская область, Пристенский район, поселок Пристень, ул. Кирова, д. 166 кв.1</t>
  </si>
  <si>
    <t>Россия, Курская область, Пристенский район, поселок Пристень, ул. Кирова, д. 166 кв.2</t>
  </si>
  <si>
    <t>Россия, Курская область, Пристенский район, поселок Пристень, ул. Кирова, д. 166 кв.3</t>
  </si>
  <si>
    <t>Россия, Курская область, Пристенский район, поселок Пристень, ул. Кирова, д. 166 кв.4</t>
  </si>
  <si>
    <t>39 кв.м.</t>
  </si>
  <si>
    <t>38,9 кв.м.</t>
  </si>
  <si>
    <t>38,8 кв.м.</t>
  </si>
  <si>
    <t>46:19:100103:1560</t>
  </si>
  <si>
    <t>46 АТ 033855</t>
  </si>
  <si>
    <t>46:19:100103:1553</t>
  </si>
  <si>
    <t>46 АТ 033844</t>
  </si>
  <si>
    <t>46:19:100103:1547</t>
  </si>
  <si>
    <t>46 АТ 033845</t>
  </si>
  <si>
    <t>46:19:100103:1575</t>
  </si>
  <si>
    <t>46 АТ 033842</t>
  </si>
  <si>
    <t>46:19:100103:1549</t>
  </si>
  <si>
    <t>46 АТ 033843</t>
  </si>
  <si>
    <t>Нежилые помещения</t>
  </si>
  <si>
    <t>Нежилое помещение</t>
  </si>
  <si>
    <t>Россия, Курская область, Пристенский район, поселок Пристень, ул. Октябрьская, д. 15-А, помещение I</t>
  </si>
  <si>
    <t>46-46-20/001/2010-175</t>
  </si>
  <si>
    <t>382,6 кв.м.</t>
  </si>
  <si>
    <t>46 АЗ № 026590</t>
  </si>
  <si>
    <t>Многоквартирный дом с хозяйственными строениями</t>
  </si>
  <si>
    <t>Россия, Курская область, Пристенский район, поселок Пристень, ул. Советская, д. 49а</t>
  </si>
  <si>
    <t>46-46-20/003/2008-073</t>
  </si>
  <si>
    <t>317,7 кв.м.</t>
  </si>
  <si>
    <t>46-АК 035923</t>
  </si>
  <si>
    <t>Сооружения</t>
  </si>
  <si>
    <t>Сооружение спортивно-оздоровительное</t>
  </si>
  <si>
    <t>Россия, Курская область, Пристенский район, поселок Пристень, ул. Парковая, д. 16</t>
  </si>
  <si>
    <t>46:19:100104:1651</t>
  </si>
  <si>
    <t>15855 кв.м.</t>
  </si>
  <si>
    <t>46 АС 027136</t>
  </si>
  <si>
    <t>Дороги</t>
  </si>
  <si>
    <t>Земельный участок для эксплуатации и обслуживания автомобильных дорог общего пользования местного значения</t>
  </si>
  <si>
    <t>Россия, Курская область, Пристенский район, поселок Пристень, ул. Фрунзе</t>
  </si>
  <si>
    <t>46:19:100104:1532</t>
  </si>
  <si>
    <t>1947 кв.м.</t>
  </si>
  <si>
    <t>46 АП № 072208</t>
  </si>
  <si>
    <t>Сооружение дорожного транспорта</t>
  </si>
  <si>
    <t>46:19:100104:1584</t>
  </si>
  <si>
    <t>437 м.</t>
  </si>
  <si>
    <t>46 АП № 072096</t>
  </si>
  <si>
    <t>Россия, Курская область, Пристенский район, поселок Пристень, пер. Южный</t>
  </si>
  <si>
    <t>46:19:100105:1383</t>
  </si>
  <si>
    <t>1255 кв.м.</t>
  </si>
  <si>
    <t>46 АП № 072209</t>
  </si>
  <si>
    <t>46:19:100105:1403</t>
  </si>
  <si>
    <t>274 м.</t>
  </si>
  <si>
    <t>46 АП № 072090</t>
  </si>
  <si>
    <t>46:19:100104:1688</t>
  </si>
  <si>
    <t>3455 кв.м.</t>
  </si>
  <si>
    <t>46 АС 027110</t>
  </si>
  <si>
    <t>46:19:100104:1691</t>
  </si>
  <si>
    <t>691 м.</t>
  </si>
  <si>
    <t>46 АС 027109</t>
  </si>
  <si>
    <t>Россия, Курская область, Пристенский район, поселок Пристень, ул. Советская</t>
  </si>
  <si>
    <t>46:19:000000:369</t>
  </si>
  <si>
    <t>10387 кв.м.</t>
  </si>
  <si>
    <t>46 АП № 072210</t>
  </si>
  <si>
    <t>46:19:000000:356</t>
  </si>
  <si>
    <t>1400 м.</t>
  </si>
  <si>
    <t>46 АП № 072093</t>
  </si>
  <si>
    <t>Россия, Курская область, Пристенский район, поселок Пристень, ул. Гражданская</t>
  </si>
  <si>
    <t>46:19:000000:374</t>
  </si>
  <si>
    <t>5357 кв.м.</t>
  </si>
  <si>
    <t>46:19:000000:355</t>
  </si>
  <si>
    <t>827 м.</t>
  </si>
  <si>
    <t>Россия, Курская область, Пристенский район, поселок Пристень, ул. Фестивальная</t>
  </si>
  <si>
    <t>46:19:100104:1634</t>
  </si>
  <si>
    <t>1543 кв.м.</t>
  </si>
  <si>
    <t>46 АП № 072287</t>
  </si>
  <si>
    <t>46:19:100104:1636</t>
  </si>
  <si>
    <t>330 м.</t>
  </si>
  <si>
    <t>Россия, Курская область, Пристенский район, поселок Пристень, ул. Садовая</t>
  </si>
  <si>
    <t>46:19:100105:1426</t>
  </si>
  <si>
    <t>2505 кв.м.</t>
  </si>
  <si>
    <t>46 АП № 072236</t>
  </si>
  <si>
    <t>46 АП № 072204</t>
  </si>
  <si>
    <t>46:19:000000:357</t>
  </si>
  <si>
    <t>592 м.</t>
  </si>
  <si>
    <t>46 АП № 072094</t>
  </si>
  <si>
    <t>Россия, Курская область, Пристенский район, поселок Пристень, ул. Свердлова</t>
  </si>
  <si>
    <t>46:19:100105:1425</t>
  </si>
  <si>
    <t>1744 кв.м.</t>
  </si>
  <si>
    <t>46 АП № 072201</t>
  </si>
  <si>
    <t>46:19:100105:1397</t>
  </si>
  <si>
    <t>1128 м.</t>
  </si>
  <si>
    <t>46 АП № 072095</t>
  </si>
  <si>
    <t>46:19:100104:1632</t>
  </si>
  <si>
    <t>3596 кв.м.</t>
  </si>
  <si>
    <t>46 АП № 072203</t>
  </si>
  <si>
    <t>46:19:100104:1576</t>
  </si>
  <si>
    <t>740 м.</t>
  </si>
  <si>
    <t>46 АП № 072091</t>
  </si>
  <si>
    <t>Россия, Курская область, Пристенский район, поселок Пристень, ул. Первомайская</t>
  </si>
  <si>
    <t>46:19:100105:1430</t>
  </si>
  <si>
    <t>46:19:100105:1428</t>
  </si>
  <si>
    <t>1684 кв.м.</t>
  </si>
  <si>
    <t>46 АП № 072286</t>
  </si>
  <si>
    <t>485 м.</t>
  </si>
  <si>
    <t>46 АП № 072237</t>
  </si>
  <si>
    <t>Россия, Курская область, Пристенский район, поселок Пристень, ул. Коммунистическая</t>
  </si>
  <si>
    <t>46:19:100104:1650</t>
  </si>
  <si>
    <t>2706 кв.м.</t>
  </si>
  <si>
    <t>46 АП № 072206</t>
  </si>
  <si>
    <t>46:19:100104:1575</t>
  </si>
  <si>
    <t>549 м.</t>
  </si>
  <si>
    <t>46 АП № 072087</t>
  </si>
  <si>
    <t>Россия, Курская область, Пристенский район, поселок Пристень, ул. Ленина</t>
  </si>
  <si>
    <t>46:19:100104:1633</t>
  </si>
  <si>
    <t>3157 кв.м.</t>
  </si>
  <si>
    <t>46 АП № 072202</t>
  </si>
  <si>
    <t>46:19:100104:1577</t>
  </si>
  <si>
    <t>383 м.</t>
  </si>
  <si>
    <t>46 АП № 072089</t>
  </si>
  <si>
    <t>Россия, Курская область, Пристенский район, поселок Пристень, ул. Строителей</t>
  </si>
  <si>
    <t>46:19:100105:1429</t>
  </si>
  <si>
    <t>1929 кв.м.</t>
  </si>
  <si>
    <t>46 АП № 072211</t>
  </si>
  <si>
    <t>46:19:100105:1398</t>
  </si>
  <si>
    <t>565 м.</t>
  </si>
  <si>
    <t>46 АП № 072092</t>
  </si>
  <si>
    <t>Россия, Курская область, Пристенский район, поселок Пристень, ул. Союзная</t>
  </si>
  <si>
    <t>46:19:100105:1427</t>
  </si>
  <si>
    <t>1933 кв.м.</t>
  </si>
  <si>
    <t>46 АП № 072205</t>
  </si>
  <si>
    <t>46:19:100105:1396</t>
  </si>
  <si>
    <t>450 м.</t>
  </si>
  <si>
    <t>46 АП № 072097</t>
  </si>
  <si>
    <t>Россия, Курская область, Пристенский район, поселок Пристень, ул. Коммунальная</t>
  </si>
  <si>
    <t>46:19:100104:1635</t>
  </si>
  <si>
    <t>698 кв.м.</t>
  </si>
  <si>
    <t>46:19:100104:1677</t>
  </si>
  <si>
    <t>292 м.</t>
  </si>
  <si>
    <t>46 АТ 053391</t>
  </si>
  <si>
    <t>46 АП № 113170</t>
  </si>
  <si>
    <t>Россия, Курская область, Пристенский район, поселок Пристень, ул. Крестьянская</t>
  </si>
  <si>
    <t>46:19:000000:393</t>
  </si>
  <si>
    <t>945 м.</t>
  </si>
  <si>
    <t>46 АП № 113066</t>
  </si>
  <si>
    <t>46:19:000000:442</t>
  </si>
  <si>
    <t>1250 м.</t>
  </si>
  <si>
    <t>Сооружение дорожного транспорта Дорога с булыжным покрытием (объездная дорога)</t>
  </si>
  <si>
    <t>46 БА 122503</t>
  </si>
  <si>
    <t>Сооружение трубопроводного транспорта (газопровод)</t>
  </si>
  <si>
    <t>Россия, Курская область, Пристенский район, поселок Пристень, ул. Кирова</t>
  </si>
  <si>
    <t>46:19:100103:1591</t>
  </si>
  <si>
    <t>122 м.</t>
  </si>
  <si>
    <t>46 АТ 053392</t>
  </si>
  <si>
    <t>Водозабор</t>
  </si>
  <si>
    <t>Земельный участок под стрительство двух водозаборных скважин и насосной станции</t>
  </si>
  <si>
    <t>Россия, Курская область, Пристенский район, поселок Пристень, ул. Партизанская</t>
  </si>
  <si>
    <t>46:19:200501:38</t>
  </si>
  <si>
    <t>12000 кв.м.</t>
  </si>
  <si>
    <t>46 БА 122502</t>
  </si>
  <si>
    <t>46:19:200501:42</t>
  </si>
  <si>
    <t>Сооружение водозаборные (башня)</t>
  </si>
  <si>
    <t>25 куб.м.</t>
  </si>
  <si>
    <t>46 АС 039614</t>
  </si>
  <si>
    <t>Сооружение водозаборные (скважина)</t>
  </si>
  <si>
    <t>46:19:200501:41</t>
  </si>
  <si>
    <t>190 м. (глубина)</t>
  </si>
  <si>
    <t>46 АС 039612</t>
  </si>
  <si>
    <t>Сооружение водозаборные (водопровод)</t>
  </si>
  <si>
    <t>46:19:000000:370</t>
  </si>
  <si>
    <t>464 м.</t>
  </si>
  <si>
    <t>46 АС 039613</t>
  </si>
  <si>
    <t>Россия, Курская область, Пристенский район, поселок Пристень</t>
  </si>
  <si>
    <t>46:19:200501:44</t>
  </si>
  <si>
    <t>46 БА 099762</t>
  </si>
  <si>
    <t>46:19:200501:45</t>
  </si>
  <si>
    <t>184 м. (глубина)</t>
  </si>
  <si>
    <t>46 БА 099760</t>
  </si>
  <si>
    <t>46:19:200501:43</t>
  </si>
  <si>
    <t>46 БА 099761</t>
  </si>
  <si>
    <t>Здание ТП №1</t>
  </si>
  <si>
    <t>Россия, Курская область, Пристенский район, поселок Пристень, ул. Почтовая</t>
  </si>
  <si>
    <t>46-46-20/001/2012-129</t>
  </si>
  <si>
    <t>11,6 кв.м.</t>
  </si>
  <si>
    <t>46-АК 035049</t>
  </si>
  <si>
    <t>Земельный участок для размещения объектов инженерной инфраструктуры</t>
  </si>
  <si>
    <t>Россия, Курская область, Пристенский район, поселок Пристень, ул. Почтовая, д. 56</t>
  </si>
  <si>
    <t>46:19:100103:1589</t>
  </si>
  <si>
    <t>33 кв.м.</t>
  </si>
  <si>
    <t>46 БА 099997</t>
  </si>
  <si>
    <t>Здание нежилое</t>
  </si>
  <si>
    <t>46:19:100104:1667</t>
  </si>
  <si>
    <t>42,2 кв.м.</t>
  </si>
  <si>
    <t>46 АП № 072393</t>
  </si>
  <si>
    <t>46:19:100104:1742</t>
  </si>
  <si>
    <t>78 кв.м.</t>
  </si>
  <si>
    <t>46 БА 099757</t>
  </si>
  <si>
    <t>Здания ТП</t>
  </si>
  <si>
    <t>46:19:100104:1662</t>
  </si>
  <si>
    <t>39,3 кв.м.</t>
  </si>
  <si>
    <t>46 ПА № 072394</t>
  </si>
  <si>
    <t>46:19:100104:1741</t>
  </si>
  <si>
    <t>50 кв.м.</t>
  </si>
  <si>
    <t>46 БА 099756</t>
  </si>
  <si>
    <t>Здание нежилое ТП № 11</t>
  </si>
  <si>
    <t>46-4620/001/2012-124</t>
  </si>
  <si>
    <t>47,5 кв.м.</t>
  </si>
  <si>
    <t>46-АК 035100</t>
  </si>
  <si>
    <t>46 АО № 061148</t>
  </si>
  <si>
    <t>Муниципальное казенное учреждение служба "Заказчика" по ЖКУ</t>
  </si>
  <si>
    <t xml:space="preserve">Муниципальное казенное учреждение "Спортивный клуб "Олимп" муниципального образования "поселок Пристень" Пристенского района Курской области </t>
  </si>
  <si>
    <t>Россия, Курская область, Пристенский район, поселок Пристень, ул. Комсомольская д. 34</t>
  </si>
  <si>
    <t xml:space="preserve">ОГРН - 1124619000153
дата регистрации - </t>
  </si>
  <si>
    <t xml:space="preserve">Балансовая стоимость - 
Остаточная стоимость - </t>
  </si>
  <si>
    <t>ОГРН - 1024600734290
дата регистрации - 17.01.1995г.</t>
  </si>
  <si>
    <t>Постановление Администрации поселка Прситень Пристенског орайона курской области №183 от 12.11.2014г.</t>
  </si>
  <si>
    <t>Россия, Курская область, Пристенский район, поселок Пристень, ул. Мирная д. 1</t>
  </si>
  <si>
    <t>Россия, Курская область, Пристенский район, поселок Пристень, ул. Дзержинского</t>
  </si>
  <si>
    <t>1115 кв.м.</t>
  </si>
  <si>
    <t>46:19:100105:1586</t>
  </si>
  <si>
    <t>46:19:100105:1586-46/020/2017-1</t>
  </si>
  <si>
    <t>281 м.</t>
  </si>
  <si>
    <t>46:19:100105:1592</t>
  </si>
  <si>
    <t>46:19:100105:1592-46/020/2017-1</t>
  </si>
  <si>
    <t>Россия, Курская область, Пристенский район, поселок Пристень, ул. Ватутина</t>
  </si>
  <si>
    <t>1790 кв.м.</t>
  </si>
  <si>
    <t>46:19:100106:610</t>
  </si>
  <si>
    <t>46:19:100106:610-46/020/2017-1</t>
  </si>
  <si>
    <t>46:19:100106:611</t>
  </si>
  <si>
    <t>343 м.</t>
  </si>
  <si>
    <t>Сооружение дорожного транспорта (Дорога с булыжным покрытием)</t>
  </si>
  <si>
    <t>46:19:100106:611-46/020/2017-1</t>
  </si>
  <si>
    <t>Перечень</t>
  </si>
  <si>
    <t>автомобильных дорог общего пользования местного значения (улиц)</t>
  </si>
  <si>
    <t>поселка Пристень Пристенского района Курской области</t>
  </si>
  <si>
    <t>№ п/п</t>
  </si>
  <si>
    <t>Наименование (адрес)</t>
  </si>
  <si>
    <t>Длина, м</t>
  </si>
  <si>
    <t>Ширина проезжей части, м</t>
  </si>
  <si>
    <t>асфальт.</t>
  </si>
  <si>
    <t>щебен.</t>
  </si>
  <si>
    <t>грунт</t>
  </si>
  <si>
    <t>переулок Армейский</t>
  </si>
  <si>
    <t>переулок Вокзальный</t>
  </si>
  <si>
    <t>переулок  Деповской</t>
  </si>
  <si>
    <t>переулок Железнодорожный</t>
  </si>
  <si>
    <t>переулок Линейный</t>
  </si>
  <si>
    <t>переулок Монтажный</t>
  </si>
  <si>
    <t>переулок Обоянский</t>
  </si>
  <si>
    <t>переулок  Первый</t>
  </si>
  <si>
    <t>переулок Советский</t>
  </si>
  <si>
    <t>переулок Южный</t>
  </si>
  <si>
    <t>улица 23 Февраля</t>
  </si>
  <si>
    <t>улица 40 лет Октября</t>
  </si>
  <si>
    <t>улица 40 лет Победы</t>
  </si>
  <si>
    <t>улица 70 лет Октября</t>
  </si>
  <si>
    <t>улица Белгородская</t>
  </si>
  <si>
    <t>улица Ватутина</t>
  </si>
  <si>
    <t>улица Весенняя</t>
  </si>
  <si>
    <t>улица Восточная</t>
  </si>
  <si>
    <t>улица Гражданская</t>
  </si>
  <si>
    <t>улица Дзержинского</t>
  </si>
  <si>
    <t>улица Дорожная</t>
  </si>
  <si>
    <t>улица Дружбы</t>
  </si>
  <si>
    <t>улица Железнодорожная</t>
  </si>
  <si>
    <t>улица Зеленая</t>
  </si>
  <si>
    <t>улица Кирова</t>
  </si>
  <si>
    <t>улица Колхозная</t>
  </si>
  <si>
    <t>улица Коммунальная</t>
  </si>
  <si>
    <t>улица Коммунистическая</t>
  </si>
  <si>
    <t>улица Комсомольская</t>
  </si>
  <si>
    <t>улица Крестьянская</t>
  </si>
  <si>
    <t>улица Ленина</t>
  </si>
  <si>
    <t>улица Лесная</t>
  </si>
  <si>
    <t>улица Луговая</t>
  </si>
  <si>
    <t>улица Маршала Жукова</t>
  </si>
  <si>
    <t>улица Молодежная</t>
  </si>
  <si>
    <t>улица Народная</t>
  </si>
  <si>
    <t>улица Озерная</t>
  </si>
  <si>
    <t>улица Октябрьская</t>
  </si>
  <si>
    <t>улица Парковая</t>
  </si>
  <si>
    <t>улица Партизанская</t>
  </si>
  <si>
    <t>улица Первомайская</t>
  </si>
  <si>
    <t>улица Полевая</t>
  </si>
  <si>
    <t>улица Почтовая</t>
  </si>
  <si>
    <t>улица Привокзальная</t>
  </si>
  <si>
    <t>улица Пролетарская</t>
  </si>
  <si>
    <t>улица Садовая</t>
  </si>
  <si>
    <t>улица Свердлова</t>
  </si>
  <si>
    <t>улица Сельхозтехника</t>
  </si>
  <si>
    <t>улица Советская</t>
  </si>
  <si>
    <t>улица Солнечная</t>
  </si>
  <si>
    <t>улица Союзная</t>
  </si>
  <si>
    <t>улица Строителей</t>
  </si>
  <si>
    <t>улица Торговая</t>
  </si>
  <si>
    <t>улица Фестивальная</t>
  </si>
  <si>
    <t>улица Фрунзе</t>
  </si>
  <si>
    <t>улица Юбилейная</t>
  </si>
  <si>
    <t>улица Фестивальная (объе. дорога)</t>
  </si>
  <si>
    <t>Всего</t>
  </si>
  <si>
    <t>Регистрация права собственности</t>
  </si>
  <si>
    <t>зарегистрировано</t>
  </si>
  <si>
    <t>передан</t>
  </si>
  <si>
    <r>
      <t>Площадь, м</t>
    </r>
    <r>
      <rPr>
        <vertAlign val="superscript"/>
        <sz val="8"/>
        <color theme="1"/>
        <rFont val="Times New Roman"/>
        <family val="1"/>
        <charset val="204"/>
      </rPr>
      <t>2</t>
    </r>
  </si>
  <si>
    <t>Тип покрытия, м</t>
  </si>
  <si>
    <t>передан в район</t>
  </si>
  <si>
    <t>46:19:100104:1904</t>
  </si>
  <si>
    <t>623 м.</t>
  </si>
  <si>
    <t>46:19:100104:1904-46/020/2017-1</t>
  </si>
  <si>
    <t>46:19:100104:1900</t>
  </si>
  <si>
    <t>46:19:100104:1900-46/020/2017-1</t>
  </si>
  <si>
    <t>2267 кв.м.</t>
  </si>
  <si>
    <t>Тепловая сеть от УП1 до УТ6 поселка Пристень 2015г. (ул. Парковая)</t>
  </si>
  <si>
    <t>Тепловая сеть от УП1 до УТ6 поселка Пристень 2015г. Земельный участок (ул. Парковая)</t>
  </si>
  <si>
    <t>Канализационные сети поселка Пристень</t>
  </si>
  <si>
    <t>46:19:100104:1858</t>
  </si>
  <si>
    <t>2800 м.</t>
  </si>
  <si>
    <t>46:19:100104:1858-46/020/2017-1</t>
  </si>
  <si>
    <t>Канализационные сети поселка Пристень (земельный участок)</t>
  </si>
  <si>
    <t>46:19:100104:1809</t>
  </si>
  <si>
    <t>19400 кв.м.</t>
  </si>
  <si>
    <t>46:19:100104:1809-46/020/2017-1</t>
  </si>
  <si>
    <t>Котельная ул. Почтовая</t>
  </si>
  <si>
    <t>46:19:100101:528</t>
  </si>
  <si>
    <t>83,3 кв.м.</t>
  </si>
  <si>
    <t>46:19:100101:528-46/020/2018-1</t>
  </si>
  <si>
    <t>Россия, Курская область, Пристенский район, поселок Пристень, ул. Молодежная</t>
  </si>
  <si>
    <t>46:19:100105:1621</t>
  </si>
  <si>
    <t>16 м.</t>
  </si>
  <si>
    <t>46:19:100105:1621-46/020/2018-1</t>
  </si>
  <si>
    <t>Россия, Курская область, Пристенский район, поселок Пристень, ул. 23 Февраля</t>
  </si>
  <si>
    <t>46:19:100103:1813</t>
  </si>
  <si>
    <t>31 м.</t>
  </si>
  <si>
    <t>46:19:100103:1813-46/020/2018-1</t>
  </si>
  <si>
    <t>Россия, Курская область, Пристенский район, поселок Пристень, ул. Колхозная</t>
  </si>
  <si>
    <t>46:19:100103:1812</t>
  </si>
  <si>
    <t>23 м.</t>
  </si>
  <si>
    <t>46:19:100103:1812-46/020/2018-1</t>
  </si>
  <si>
    <t>46:19:100103:1805</t>
  </si>
  <si>
    <t>542 м.</t>
  </si>
  <si>
    <t>46:19:100104:1811</t>
  </si>
  <si>
    <t>25 кв.м.</t>
  </si>
  <si>
    <t>Поля фильтрации  (земельный участок)</t>
  </si>
  <si>
    <t>46:19:100104:1811-46/020/2017-1</t>
  </si>
  <si>
    <t>46:19:100104:1810</t>
  </si>
  <si>
    <t>25000 кв.м.</t>
  </si>
  <si>
    <t>46:19:100104:1810-46/020/2017-1</t>
  </si>
  <si>
    <t>Сооружение водозаборные Водоснабжение восточной части п. Пристень</t>
  </si>
  <si>
    <t>Россия, Курская область, Пристенский район, поселок Пристень Восточная часть поселка</t>
  </si>
  <si>
    <t>46:19:100103:1763</t>
  </si>
  <si>
    <t>10017 м.</t>
  </si>
  <si>
    <t>46:19:100103:1763-46/020/2017-1</t>
  </si>
  <si>
    <t>Сооружение водозаборные Водоснабжение западной части п. Пристень</t>
  </si>
  <si>
    <t>Россия, Курская область, Пристенский район, поселок Пристень Заподная часть поселка</t>
  </si>
  <si>
    <t>46:19:000000:487</t>
  </si>
  <si>
    <t>18683 м.</t>
  </si>
  <si>
    <t>46:19:000000:487-46/020/2017-1</t>
  </si>
  <si>
    <t>46:19:100105:1617</t>
  </si>
  <si>
    <t>312 м.</t>
  </si>
  <si>
    <t>46:19:100105:1617-46/020/2018-1</t>
  </si>
  <si>
    <t>46:19:100105:1587</t>
  </si>
  <si>
    <t>924 кв.м.</t>
  </si>
  <si>
    <t>46:19:100105:1587-46/020/2018-1</t>
  </si>
  <si>
    <t xml:space="preserve">Сооружение дорожного транспорта </t>
  </si>
  <si>
    <t>46:19:100103:1783</t>
  </si>
  <si>
    <t>298 м.</t>
  </si>
  <si>
    <t>46:19:100103:1783-46/020/2018-1</t>
  </si>
  <si>
    <t>646 кв.м.</t>
  </si>
  <si>
    <t>46:19:100103:1773</t>
  </si>
  <si>
    <t>46:19:100103:1773-46/020/2018-1</t>
  </si>
  <si>
    <t>1748 м.</t>
  </si>
  <si>
    <t>Сооружение дорожного транспорта (Дорога с асфальтным покрытием)</t>
  </si>
  <si>
    <t>46:19:100103:1781</t>
  </si>
  <si>
    <t>46:19:100103:1781-46/020/2018-1</t>
  </si>
  <si>
    <t>46:19:100103:1776</t>
  </si>
  <si>
    <t>5168 кв.м.</t>
  </si>
  <si>
    <t>46:19:100103:1776-46/020/2018-1</t>
  </si>
  <si>
    <t>Россия, Курская область, Пристенский район, поселок Пристень, ул. Белгородская</t>
  </si>
  <si>
    <t>46:19:100106:617</t>
  </si>
  <si>
    <t>39 м.</t>
  </si>
  <si>
    <t>46:19:100106:617-46/020/2018-1</t>
  </si>
  <si>
    <t>43 кв.м.</t>
  </si>
  <si>
    <t>46:19:100106:614</t>
  </si>
  <si>
    <t>46:19:100106:614-46/020/2018-1</t>
  </si>
  <si>
    <t>46:19:100103:1782</t>
  </si>
  <si>
    <t>840 м.</t>
  </si>
  <si>
    <t>46:19:100103:1782-46/020/2018-1</t>
  </si>
  <si>
    <t>46:19:100103:1778</t>
  </si>
  <si>
    <t>2495 кв.м.</t>
  </si>
  <si>
    <t>46:19:100103:1778-46/020/2018-1</t>
  </si>
  <si>
    <t>46:19:100103:1780</t>
  </si>
  <si>
    <t>361 м.</t>
  </si>
  <si>
    <t>46:19:100103:1780-46/020/2018-1</t>
  </si>
  <si>
    <t>46:19:100103:1761</t>
  </si>
  <si>
    <t>1081 кв.м.</t>
  </si>
  <si>
    <t>46:19:100103:1761-46/020/2018-1</t>
  </si>
  <si>
    <t>Россия, Курская область, Пристенский район, поселок Пристень, пер. Линейный</t>
  </si>
  <si>
    <t>46:19:100103:1802</t>
  </si>
  <si>
    <t>46:19:100103:1802-46/020/2018-1</t>
  </si>
  <si>
    <t>46:19:100103:1788</t>
  </si>
  <si>
    <t>1041 кв. м.</t>
  </si>
  <si>
    <t>46:19:100103:1788-46/020/2018-1</t>
  </si>
  <si>
    <t>Россия, Курская область, Пристенский район, поселок Пристень, ул. 70 лет Октября</t>
  </si>
  <si>
    <t>46:19:100103:1803</t>
  </si>
  <si>
    <t>79 м.</t>
  </si>
  <si>
    <t>46:19:100103:1803-46/020/2018-1</t>
  </si>
  <si>
    <t>46:19:100103:1793</t>
  </si>
  <si>
    <t>242 кв.м.</t>
  </si>
  <si>
    <t>46:19:100103:1793-46/020/2018-1</t>
  </si>
  <si>
    <t>Россия, Курская область, Пристенский район, поселок Пристень, ул. Полевая</t>
  </si>
  <si>
    <t>46:19:100103:1800</t>
  </si>
  <si>
    <t>1180 м.</t>
  </si>
  <si>
    <t>46:19:100103:1800-46/020/2018-1</t>
  </si>
  <si>
    <t>46:19:100103:1787</t>
  </si>
  <si>
    <t>3537 кв.м.</t>
  </si>
  <si>
    <t>46:19:100103:1787-46/020/2018-1</t>
  </si>
  <si>
    <t>Россия, Курская область, Пристенский район, поселок Пристень, ул. Зеленая</t>
  </si>
  <si>
    <t>46:19:100103:1799</t>
  </si>
  <si>
    <t>230 м.</t>
  </si>
  <si>
    <t>46:19:100103:1799-46/020/2018-1</t>
  </si>
  <si>
    <t>46:19:100103:1785</t>
  </si>
  <si>
    <t>691 кв.м.</t>
  </si>
  <si>
    <t>46:19:100103:1785-46/020/2018-1</t>
  </si>
  <si>
    <t>Россия, Курская область, Пристенский район, поселок Пристень, ул. Дорожная</t>
  </si>
  <si>
    <t>46:19:100103:1798</t>
  </si>
  <si>
    <t>467 м.</t>
  </si>
  <si>
    <t>46:19:100103:1798-46/020/2018-1</t>
  </si>
  <si>
    <t>46:19:100103:1790</t>
  </si>
  <si>
    <t>1396 кв.м.</t>
  </si>
  <si>
    <t>46:19:100103:1790-46/020/2018-1</t>
  </si>
  <si>
    <t>Россия, Курская область, Пристенский район, поселок Пристень, ул. Железнодорожная</t>
  </si>
  <si>
    <t>46:19:100103:1801</t>
  </si>
  <si>
    <t>650 м.</t>
  </si>
  <si>
    <t>46:19:100103:1801-46/020/2018-1</t>
  </si>
  <si>
    <t>46:19:100103:1791</t>
  </si>
  <si>
    <t>1636 кв.м.</t>
  </si>
  <si>
    <t>46:19:100103:1791-46/020/2018-1</t>
  </si>
  <si>
    <t>Россия, Курская область, Пристенский район, поселок Пристень, пер. Первый</t>
  </si>
  <si>
    <t>46:19:100103:1797</t>
  </si>
  <si>
    <t>132 м.</t>
  </si>
  <si>
    <t>46:19:100103:1797-46/020/2018-1</t>
  </si>
  <si>
    <t>46:19:100103:1784</t>
  </si>
  <si>
    <t>397 м.</t>
  </si>
  <si>
    <t>46:19:100103:1784-46/020/2018-1</t>
  </si>
  <si>
    <t>Россия, Курская область, Пристенский район, поселок Пристень, пер. Обоянский</t>
  </si>
  <si>
    <t>46:19:100106:616</t>
  </si>
  <si>
    <t>381 м.</t>
  </si>
  <si>
    <t>46:19:100106:616-46/020/2018-1</t>
  </si>
  <si>
    <t>46:19:100106:613</t>
  </si>
  <si>
    <t>1140 кв.м.</t>
  </si>
  <si>
    <t>46:19:100106:613-46/020/2018-1</t>
  </si>
  <si>
    <t>Россия, Курская область, Пристенский район, поселок Пристень, пер. Монтажный</t>
  </si>
  <si>
    <t>46:19:100105:1613</t>
  </si>
  <si>
    <t>190 м.</t>
  </si>
  <si>
    <t>46:19:100105:1613-46/020/2018-1</t>
  </si>
  <si>
    <t>46:19:100105:1612</t>
  </si>
  <si>
    <t>46:19:100105:1612-46/020/2018-1</t>
  </si>
  <si>
    <t>Россия, Курская область, Пристенский район, поселок Пристень, пер. Железнодорожный</t>
  </si>
  <si>
    <t>46:19:100105:1614</t>
  </si>
  <si>
    <t>148 м.</t>
  </si>
  <si>
    <t>46:19:100105:1614-46/020/2018-1</t>
  </si>
  <si>
    <t>571 кв.м.</t>
  </si>
  <si>
    <t>46:19:100105:1611</t>
  </si>
  <si>
    <t>443 кв.м.</t>
  </si>
  <si>
    <t>46:19:100105:1611-46/020/2018-1</t>
  </si>
  <si>
    <t>Россия, Курская область, Пристенский район, поселок Пристень, пер. Вокзальный</t>
  </si>
  <si>
    <t>46:19:100103:1796</t>
  </si>
  <si>
    <t>167 м.</t>
  </si>
  <si>
    <t>46:19:100103:1796-46/020/2018-1</t>
  </si>
  <si>
    <t>46:19:100103:1786</t>
  </si>
  <si>
    <t>502 кв.м.</t>
  </si>
  <si>
    <t>46:19:100103:1786-46/020/2018-1</t>
  </si>
  <si>
    <t>46:19:100103:1795</t>
  </si>
  <si>
    <t>1625 кв.м.</t>
  </si>
  <si>
    <t>46:19:100103:1795-46/020/2018-1</t>
  </si>
  <si>
    <t>46:19:100106:615</t>
  </si>
  <si>
    <t>75 кв.м.</t>
  </si>
  <si>
    <t>46:19:100106:615-46/020/2018-1</t>
  </si>
  <si>
    <t>46:19:100103:1792</t>
  </si>
  <si>
    <t>311 кв.м.</t>
  </si>
  <si>
    <t>46:19:100103:1792-46/020/2018-1</t>
  </si>
  <si>
    <t>Россия, Курская область, Пристенский район, поселок Пристень, ул Сельхозтехника</t>
  </si>
  <si>
    <t>46:19:100103:1804</t>
  </si>
  <si>
    <t>700 м.</t>
  </si>
  <si>
    <t>46:19:100103:1804-46/020/2018-1</t>
  </si>
  <si>
    <t>46:19:100103:1789</t>
  </si>
  <si>
    <t>46:19:100103:1789-46/020/2018-1</t>
  </si>
  <si>
    <t>46:19:100103:1794</t>
  </si>
  <si>
    <t>304 кв.м.</t>
  </si>
  <si>
    <t>46:19:100103:1794-46/020/2018-1</t>
  </si>
  <si>
    <t>Водоснабжение ЖД</t>
  </si>
  <si>
    <t>Россия, Курская обл., Пристенский район, п. Пристень</t>
  </si>
  <si>
    <t>6.60 кв.м.</t>
  </si>
  <si>
    <t>21.2000 м.</t>
  </si>
  <si>
    <t>469.40 м.</t>
  </si>
  <si>
    <t>62 м.</t>
  </si>
  <si>
    <t>-</t>
  </si>
  <si>
    <t>1356 м.</t>
  </si>
  <si>
    <t>2040м.</t>
  </si>
  <si>
    <t>200 м.</t>
  </si>
  <si>
    <t>4009 м.</t>
  </si>
  <si>
    <t xml:space="preserve">Разводящая сеть ст. Ржава Пристенского района Курской области, назначение: нежилое. Протяженность (длина): 4009 м. Инвентарный номер: 38:000:002:000363210. Литер: VI. </t>
  </si>
  <si>
    <t>46:19:100102:339</t>
  </si>
  <si>
    <t>46-46/020-46/020/001/2016-1775/2</t>
  </si>
  <si>
    <t xml:space="preserve">Сеть водопровода к подстанции, назначение: нежилое здание. Протяженность (длина): 1356 м. Инвентарный номер: 38:000:002:000363170. Литер:IV. </t>
  </si>
  <si>
    <t xml:space="preserve"> 46:19:000000:266</t>
  </si>
  <si>
    <t>46-46/020-46/020/001/2016-1778/2</t>
  </si>
  <si>
    <t xml:space="preserve">Здание водонапорной башни, назначение: нежилое. Площадь: общая 6.60 кв. м. Количество этажей:1. </t>
  </si>
  <si>
    <t>46:19:100102:397</t>
  </si>
  <si>
    <t>46-46/020-46/020/001/2016-1774/2</t>
  </si>
  <si>
    <t xml:space="preserve">Здание трансформаторной подстанции, назначение: нежилое. Площадь: общая 21.2000 м. Количество этажей:2. </t>
  </si>
  <si>
    <t>46:19:100102:408</t>
  </si>
  <si>
    <t>46-46/020-46/020/001/2016-1762/2</t>
  </si>
  <si>
    <t xml:space="preserve">Скважина артезианская, назначение: Артезианская скважина. Глубина 80,0 м. </t>
  </si>
  <si>
    <t>46:19:100102:417</t>
  </si>
  <si>
    <t>46-46/020-46/020/001/2016-1768/2</t>
  </si>
  <si>
    <t xml:space="preserve">Скважина артезианская №5, назначение: Артезианская скважина. Доп. Описание: глубина 62 м. </t>
  </si>
  <si>
    <t>46:19:100102:406</t>
  </si>
  <si>
    <t>46-46/020-46/020/001/2016-1767/2</t>
  </si>
  <si>
    <t>Здание насосной станции над скважиной №2, назначение: нежилое здание. Площадь: общая 469.40 кв. м. Количество этажей:2. В том числе подземных этажей:1.</t>
  </si>
  <si>
    <t xml:space="preserve"> 46:19:100102:413</t>
  </si>
  <si>
    <t>46-46/020-46/020/001/2016-1758/2</t>
  </si>
  <si>
    <t xml:space="preserve">Напорный трубопровод, назначение: водопровод. Протяженность: 2040.0000 м. Доп. Описание: протяженность 2010 м. </t>
  </si>
  <si>
    <t xml:space="preserve">46:19:100102:410 </t>
  </si>
  <si>
    <t>46-46/020-46/020/001/2016-1773/2</t>
  </si>
  <si>
    <t xml:space="preserve">Заземленный резервуар для запаса воды, назначение: резервуар. Объем сооружения: 200 м. кб.  </t>
  </si>
  <si>
    <t>46:19:100102:420</t>
  </si>
  <si>
    <t>46-46/020-46/020/001/2016-1770/2</t>
  </si>
  <si>
    <t>Земельный участок</t>
  </si>
  <si>
    <t>46:19:201202:2</t>
  </si>
  <si>
    <t>28462 кв.м.</t>
  </si>
  <si>
    <t>46-46/020-46/020/001/2016-1787/2</t>
  </si>
  <si>
    <t>206,3 кв.м.</t>
  </si>
  <si>
    <t>46:19:100102:394</t>
  </si>
  <si>
    <t>Россия, Курская область, Пристенский район, поселок Пристень, ст. Ржава</t>
  </si>
  <si>
    <t>46-46/020-46/020/001/2016-1786/2</t>
  </si>
  <si>
    <t>Здание котельной (НГЧ)</t>
  </si>
  <si>
    <t>Водопровод сливной</t>
  </si>
  <si>
    <t>250 м.</t>
  </si>
  <si>
    <t>46:19:100102:409</t>
  </si>
  <si>
    <t>46-46/020-46/020/001/2016-1772/2</t>
  </si>
  <si>
    <t>Артезианская скважина №7</t>
  </si>
  <si>
    <t>46:19:100102:419</t>
  </si>
  <si>
    <t>90 м.</t>
  </si>
  <si>
    <t>46-46/020-46/020/001/2016-1771/2</t>
  </si>
  <si>
    <t>Здание насосной станции над скважиной №8, назначение: нежилое здание.</t>
  </si>
  <si>
    <t>23,9 кв.м.</t>
  </si>
  <si>
    <t>46:19:100102:412</t>
  </si>
  <si>
    <t>46-46/020-46/020/001/2016-1763/2</t>
  </si>
  <si>
    <t>Здание насосной станции над скважиной №14, назначение: нежилое здание.</t>
  </si>
  <si>
    <t>12,7 кв.м.</t>
  </si>
  <si>
    <t>46:19:100102:415</t>
  </si>
  <si>
    <t>46-46/020-46/020/001/2016-1764/2</t>
  </si>
  <si>
    <t>Всасывающий трубопровод</t>
  </si>
  <si>
    <t>108 м.</t>
  </si>
  <si>
    <t>46:19:100102:418</t>
  </si>
  <si>
    <t>46-46/020-46/020/001/2016-1788/2</t>
  </si>
  <si>
    <t>Сооружение гидроколонна, высота 2 м. протяженность 2 м.</t>
  </si>
  <si>
    <t>2 м.</t>
  </si>
  <si>
    <t>46:19:100102:322</t>
  </si>
  <si>
    <t>46-46/020-46/020/001/2016-1781/2</t>
  </si>
  <si>
    <t>Нефтехранилище</t>
  </si>
  <si>
    <t>30 куб. м.</t>
  </si>
  <si>
    <t>46:19:100102:407</t>
  </si>
  <si>
    <t>46-46/020-46/020/001/2016-1766/2</t>
  </si>
  <si>
    <t xml:space="preserve">Резервуар водосборный, назначение: резервуар. Объем сооружения: 200 м. кб. </t>
  </si>
  <si>
    <t>46:19:100102:416</t>
  </si>
  <si>
    <t>200 куб.м.</t>
  </si>
  <si>
    <t>46-46/020-46/020/001/2016-1769/2</t>
  </si>
  <si>
    <t>15,6 куб. м.</t>
  </si>
  <si>
    <t>46:19:100102:414</t>
  </si>
  <si>
    <t>46-46/020-46/020/001/2016-1765/2</t>
  </si>
  <si>
    <t>40,7 кв.м.</t>
  </si>
  <si>
    <t>46:19:100102:411</t>
  </si>
  <si>
    <t>46-46/020-46/020/001/2016-1760/2</t>
  </si>
  <si>
    <t>Служебно-бытовое помещение</t>
  </si>
  <si>
    <t>Самотечная канализационная сеть на складе топлива</t>
  </si>
  <si>
    <t>46:19:000000:298</t>
  </si>
  <si>
    <t>46-46/020-46/020/001/2016-1782/2</t>
  </si>
  <si>
    <t>46:19:100102:395</t>
  </si>
  <si>
    <t>310 м.</t>
  </si>
  <si>
    <t>92,62 м.</t>
  </si>
  <si>
    <t>46-46/020-46/020/001/2016-1777/2</t>
  </si>
  <si>
    <t>Напорная канализационная сеть на складе топлива</t>
  </si>
  <si>
    <t>Здание КНС</t>
  </si>
  <si>
    <t>6,6 кв.м.</t>
  </si>
  <si>
    <t>46:19:100102:342</t>
  </si>
  <si>
    <t>46-46/020-46/020/001/2016-1780/2</t>
  </si>
  <si>
    <t>Канализационная сеть от водоумягчителя</t>
  </si>
  <si>
    <t>46:19:100102:328</t>
  </si>
  <si>
    <t>46-46/020-46/020/001/2016-1779/2</t>
  </si>
  <si>
    <t>Самотечный трубопровод</t>
  </si>
  <si>
    <t>1070 м.</t>
  </si>
  <si>
    <t>46:19:100102:338</t>
  </si>
  <si>
    <t>1611 м.</t>
  </si>
  <si>
    <t>46-46/020-46/020/001/2016-1776/2</t>
  </si>
  <si>
    <t>Сооружение водоумягчителя (отстойник)</t>
  </si>
  <si>
    <t>46:19:100102:336</t>
  </si>
  <si>
    <t>575,5 кв.м.</t>
  </si>
  <si>
    <t>46-46/020-46/020/001/2016-1785/2</t>
  </si>
  <si>
    <t>продается</t>
  </si>
  <si>
    <t>Земельный участок для эксплуатации и обслуживания автомобильных дорог общего пользования местного значения (Объездная дорога)</t>
  </si>
  <si>
    <t>46:19:000000:433</t>
  </si>
  <si>
    <t>11812 кв.м.</t>
  </si>
  <si>
    <t>46-46/020-46/020/001/2016-897/1</t>
  </si>
  <si>
    <t>Земельный участок (общее пользование водными объектами) (территория пляжа)</t>
  </si>
  <si>
    <t xml:space="preserve">Россия, Курская область, Пристенский район, Ярыгинский сельский совет </t>
  </si>
  <si>
    <t>46:19:201202:24</t>
  </si>
  <si>
    <t>3224 кв.м.</t>
  </si>
  <si>
    <t xml:space="preserve">46:19:201202:24-46/020/2017-1 </t>
  </si>
  <si>
    <t>22.08.2017 постоянное (бессрочное) пользование</t>
  </si>
  <si>
    <t>46:19:201202:25</t>
  </si>
  <si>
    <t>3874 кв.м.</t>
  </si>
  <si>
    <t xml:space="preserve">46:19:201202:25-46/020/2017-1 </t>
  </si>
  <si>
    <t>Пляж</t>
  </si>
  <si>
    <t>МО "п. Пристень"</t>
  </si>
  <si>
    <t>Администрация п. Пристень</t>
  </si>
  <si>
    <t>Россия, Курская область, Пристенский район, поселок Пристень, ул. Октябрьская д. 28</t>
  </si>
  <si>
    <t>продано 2016г.</t>
  </si>
  <si>
    <t>передана 02.08.2018 (№115 от 12.04.2018г.)</t>
  </si>
  <si>
    <t xml:space="preserve">ГАЗ 3102 (VIN) Х9631020071400510, категории ТС В, год изготовления 2007г., модель 2.4 L-DONC, № двигателя 310610474, цвет буран, шасси № - отсутствует, кузов 31020070163515 </t>
  </si>
  <si>
    <t>ВАЗ 2109</t>
  </si>
  <si>
    <t>передана 30.03.2016 (№246 от 30.03.2016г.)</t>
  </si>
  <si>
    <t>передана "Пристенский район" 18.08.2017 (№66 от 17.08.2017г.)</t>
  </si>
  <si>
    <t>передана "Пристенский район" 23.04.2018 (№122 от 20.04.2018г.)</t>
  </si>
  <si>
    <t>передана "Пристенский район" 19.04.2018 (№115 от 12.04.2018г.)</t>
  </si>
  <si>
    <r>
      <t xml:space="preserve">передана "Пристенский район" </t>
    </r>
    <r>
      <rPr>
        <sz val="12"/>
        <rFont val="Times New Roman"/>
        <family val="1"/>
        <charset val="204"/>
      </rPr>
      <t>19</t>
    </r>
    <r>
      <rPr>
        <sz val="12"/>
        <color rgb="FFFF0000"/>
        <rFont val="Times New Roman"/>
        <family val="1"/>
        <charset val="204"/>
      </rPr>
      <t>.05.2018 (№123 от 16.05.2018г.)</t>
    </r>
  </si>
  <si>
    <t>передана "Пристенский район" 12.04.2016 (№246 от 30.03.2016г.)</t>
  </si>
  <si>
    <t>Россия, Курская область, Пристенский район, поселок Пристень, ул. Мирная, д. 1б</t>
  </si>
  <si>
    <t>46:19:100104:1955</t>
  </si>
  <si>
    <t>63,8 кв.м.</t>
  </si>
  <si>
    <t>46:19:100104:1955-46/020/2018-1</t>
  </si>
  <si>
    <t>право постоянного (бессрочного) пользования</t>
  </si>
  <si>
    <t>Россия, Курская область, Пристенский район, поселок Пристень, ул. Мирная д. 1б</t>
  </si>
  <si>
    <t xml:space="preserve">Земельный участок </t>
  </si>
  <si>
    <t>Кладбище</t>
  </si>
  <si>
    <t>3226 кв.м.</t>
  </si>
  <si>
    <t xml:space="preserve">46:19:100105:1617-46/020/2018-1 </t>
  </si>
  <si>
    <t>46:19:100104:1928</t>
  </si>
  <si>
    <t>45512 кв.м.</t>
  </si>
  <si>
    <t xml:space="preserve">46:19:100104:1928-46/020/2018-1 </t>
  </si>
  <si>
    <t>46:19:100103:1809</t>
  </si>
  <si>
    <t>96 кв.м.</t>
  </si>
  <si>
    <t>46:19:100103:1809-46/020/2018-1</t>
  </si>
  <si>
    <t>46:19:100105:1615</t>
  </si>
  <si>
    <t>48 кв.м.</t>
  </si>
  <si>
    <t>46:19:100105:1615-46/020/2018-1</t>
  </si>
  <si>
    <t>46:19:100103:1808</t>
  </si>
  <si>
    <t>87 кв.м.</t>
  </si>
  <si>
    <t>46:19:100103:1808-46/020/2018-1</t>
  </si>
  <si>
    <t>46:19:000000:355-46/020/2017-2</t>
  </si>
  <si>
    <t>46:19:000000:374-46/020/2017-2</t>
  </si>
  <si>
    <t>приватизирована 13.03.2015г. Субботенко О.С. Суботтненко С.С.</t>
  </si>
  <si>
    <t>приватизирована 07.06.2018г. Муратова И.А.</t>
  </si>
  <si>
    <t>приватизирована 26.05.2015г. Барган Ю.А.</t>
  </si>
  <si>
    <t>приватизирована 24.12.2014г. Гусива Д.О. Гусева Е.А.</t>
  </si>
  <si>
    <t>приватизирована 03.02.2015г. Лашина Н.А.</t>
  </si>
  <si>
    <t>приватизирована 26.05.2015г. Лашин В.Д. Лашин Д.А. Лашина Е.Д.</t>
  </si>
  <si>
    <t>приватизирована 26.06.2014г. Мамедов И.Н. Мамедов К.Н. Мамедова Л.Н.</t>
  </si>
  <si>
    <t>приватизирована 03.07.2013г. Чернышов А.М.</t>
  </si>
  <si>
    <t>приватизация 22.03.2018г. Коровина Е.Ю.</t>
  </si>
  <si>
    <t>приватизация 05.03.2015г. Костюков И.С.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</si>
</sst>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14" fontId="6" fillId="3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14" fontId="1" fillId="3" borderId="1" xfId="0" applyNumberFormat="1" applyFont="1" applyFill="1" applyBorder="1" applyAlignment="1">
      <alignment vertical="top" wrapText="1"/>
    </xf>
    <xf numFmtId="0" fontId="4" fillId="3" borderId="1" xfId="0" applyFont="1" applyFill="1" applyBorder="1"/>
    <xf numFmtId="0" fontId="1" fillId="3" borderId="1" xfId="0" applyFont="1" applyFill="1" applyBorder="1"/>
    <xf numFmtId="14" fontId="4" fillId="3" borderId="1" xfId="0" applyNumberFormat="1" applyFont="1" applyFill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1" fillId="3" borderId="1" xfId="0" applyNumberFormat="1" applyFont="1" applyFill="1" applyBorder="1" applyAlignment="1">
      <alignment vertical="top" wrapText="1"/>
    </xf>
    <xf numFmtId="4" fontId="6" fillId="3" borderId="1" xfId="0" applyNumberFormat="1" applyFont="1" applyFill="1" applyBorder="1" applyAlignment="1">
      <alignment vertical="top" wrapText="1"/>
    </xf>
    <xf numFmtId="4" fontId="4" fillId="3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/>
    <xf numFmtId="0" fontId="8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4" fillId="3" borderId="2" xfId="0" applyFont="1" applyFill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/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83"/>
  <sheetViews>
    <sheetView tabSelected="1" topLeftCell="A25" workbookViewId="0">
      <selection activeCell="J30" sqref="J30"/>
    </sheetView>
  </sheetViews>
  <sheetFormatPr defaultRowHeight="15.75" x14ac:dyDescent="0.25"/>
  <cols>
    <col min="1" max="1" width="36.42578125" style="1" customWidth="1"/>
    <col min="2" max="2" width="33.5703125" style="1" customWidth="1"/>
    <col min="3" max="3" width="20.42578125" style="1" customWidth="1"/>
    <col min="4" max="4" width="14.140625" style="1" customWidth="1"/>
    <col min="5" max="5" width="16" style="1" customWidth="1"/>
    <col min="6" max="6" width="13.85546875" style="1" customWidth="1"/>
    <col min="7" max="7" width="14.5703125" style="1" customWidth="1"/>
    <col min="8" max="8" width="18.7109375" style="1" customWidth="1"/>
    <col min="9" max="9" width="24.5703125" style="1" customWidth="1"/>
    <col min="10" max="10" width="23.85546875" style="1" customWidth="1"/>
    <col min="11" max="16384" width="9.140625" style="1"/>
  </cols>
  <sheetData>
    <row r="1" spans="1:11" ht="26.25" x14ac:dyDescent="0.4">
      <c r="A1" s="5" t="s">
        <v>25</v>
      </c>
    </row>
    <row r="2" spans="1:11" ht="25.5" x14ac:dyDescent="0.35">
      <c r="A2" s="5"/>
    </row>
    <row r="3" spans="1:11" ht="25.5" x14ac:dyDescent="0.35">
      <c r="A3" s="5"/>
    </row>
    <row r="5" spans="1:11" s="44" customFormat="1" ht="101.25" x14ac:dyDescent="0.2">
      <c r="A5" s="42" t="s">
        <v>0</v>
      </c>
      <c r="B5" s="42" t="s">
        <v>1</v>
      </c>
      <c r="C5" s="42" t="s">
        <v>2</v>
      </c>
      <c r="D5" s="42" t="s">
        <v>21</v>
      </c>
      <c r="E5" s="42" t="s">
        <v>22</v>
      </c>
      <c r="F5" s="42" t="s">
        <v>40</v>
      </c>
      <c r="G5" s="42" t="s">
        <v>3</v>
      </c>
      <c r="H5" s="42" t="s">
        <v>4</v>
      </c>
      <c r="I5" s="42" t="s">
        <v>5</v>
      </c>
      <c r="J5" s="42" t="s">
        <v>6</v>
      </c>
      <c r="K5" s="43"/>
    </row>
    <row r="6" spans="1:1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1" x14ac:dyDescent="0.25">
      <c r="A7" s="14" t="s">
        <v>31</v>
      </c>
      <c r="B7" s="15"/>
      <c r="C7" s="15"/>
      <c r="D7" s="15"/>
      <c r="E7" s="15"/>
      <c r="F7" s="15"/>
      <c r="G7" s="15"/>
      <c r="H7" s="15"/>
      <c r="I7" s="15"/>
      <c r="J7" s="15"/>
    </row>
    <row r="8" spans="1:11" ht="47.25" x14ac:dyDescent="0.25">
      <c r="A8" s="6" t="s">
        <v>26</v>
      </c>
      <c r="B8" s="41" t="s">
        <v>27</v>
      </c>
      <c r="C8" s="6" t="s">
        <v>28</v>
      </c>
      <c r="D8" s="6" t="s">
        <v>29</v>
      </c>
      <c r="E8" s="17"/>
      <c r="F8" s="17">
        <v>112698</v>
      </c>
      <c r="G8" s="7">
        <v>41722</v>
      </c>
      <c r="H8" s="6" t="s">
        <v>30</v>
      </c>
      <c r="I8" s="6" t="s">
        <v>681</v>
      </c>
      <c r="J8" s="6"/>
    </row>
    <row r="9" spans="1:11" ht="47.25" x14ac:dyDescent="0.25">
      <c r="A9" s="6" t="s">
        <v>32</v>
      </c>
      <c r="B9" s="41" t="s">
        <v>33</v>
      </c>
      <c r="C9" s="6" t="s">
        <v>34</v>
      </c>
      <c r="D9" s="6" t="s">
        <v>35</v>
      </c>
      <c r="E9" s="17"/>
      <c r="F9" s="17"/>
      <c r="G9" s="7">
        <v>41421</v>
      </c>
      <c r="H9" s="6" t="s">
        <v>274</v>
      </c>
      <c r="I9" s="6" t="s">
        <v>681</v>
      </c>
      <c r="J9" s="6"/>
    </row>
    <row r="10" spans="1:11" ht="47.25" x14ac:dyDescent="0.25">
      <c r="A10" s="6" t="s">
        <v>36</v>
      </c>
      <c r="B10" s="41" t="s">
        <v>37</v>
      </c>
      <c r="C10" s="6" t="s">
        <v>38</v>
      </c>
      <c r="D10" s="6" t="s">
        <v>39</v>
      </c>
      <c r="E10" s="17"/>
      <c r="F10" s="17">
        <v>64488.3</v>
      </c>
      <c r="G10" s="7">
        <v>41722</v>
      </c>
      <c r="H10" s="6" t="s">
        <v>41</v>
      </c>
      <c r="I10" s="6" t="s">
        <v>681</v>
      </c>
      <c r="J10" s="6"/>
    </row>
    <row r="11" spans="1:11" ht="47.25" x14ac:dyDescent="0.25">
      <c r="A11" s="6" t="s">
        <v>32</v>
      </c>
      <c r="B11" s="41" t="s">
        <v>37</v>
      </c>
      <c r="C11" s="6" t="s">
        <v>42</v>
      </c>
      <c r="D11" s="6" t="s">
        <v>43</v>
      </c>
      <c r="E11" s="17"/>
      <c r="F11" s="17"/>
      <c r="G11" s="7">
        <v>41421</v>
      </c>
      <c r="H11" s="6" t="s">
        <v>44</v>
      </c>
      <c r="I11" s="6" t="s">
        <v>681</v>
      </c>
      <c r="J11" s="6"/>
    </row>
    <row r="12" spans="1:11" ht="47.25" x14ac:dyDescent="0.25">
      <c r="A12" s="6" t="s">
        <v>388</v>
      </c>
      <c r="B12" s="41" t="s">
        <v>247</v>
      </c>
      <c r="C12" s="6" t="s">
        <v>389</v>
      </c>
      <c r="D12" s="6" t="s">
        <v>390</v>
      </c>
      <c r="E12" s="17"/>
      <c r="F12" s="17"/>
      <c r="G12" s="7">
        <v>43180</v>
      </c>
      <c r="H12" s="6" t="s">
        <v>391</v>
      </c>
      <c r="I12" s="6" t="s">
        <v>681</v>
      </c>
      <c r="J12" s="6"/>
    </row>
    <row r="13" spans="1:11" ht="47.25" x14ac:dyDescent="0.25">
      <c r="A13" s="6" t="s">
        <v>602</v>
      </c>
      <c r="B13" s="41" t="s">
        <v>600</v>
      </c>
      <c r="C13" s="6" t="s">
        <v>599</v>
      </c>
      <c r="D13" s="6" t="s">
        <v>598</v>
      </c>
      <c r="E13" s="17"/>
      <c r="F13" s="17"/>
      <c r="G13" s="7">
        <v>42584</v>
      </c>
      <c r="H13" s="6" t="s">
        <v>601</v>
      </c>
      <c r="I13" s="6" t="s">
        <v>681</v>
      </c>
      <c r="J13" s="6"/>
    </row>
    <row r="14" spans="1:11" x14ac:dyDescent="0.25">
      <c r="A14" s="11" t="s">
        <v>45</v>
      </c>
      <c r="B14" s="12"/>
      <c r="C14" s="12"/>
      <c r="D14" s="12"/>
      <c r="E14" s="18"/>
      <c r="F14" s="18"/>
      <c r="G14" s="13"/>
      <c r="H14" s="12"/>
      <c r="I14" s="12"/>
      <c r="J14" s="12"/>
    </row>
    <row r="15" spans="1:11" ht="63" x14ac:dyDescent="0.25">
      <c r="A15" s="6" t="s">
        <v>46</v>
      </c>
      <c r="B15" s="41" t="s">
        <v>47</v>
      </c>
      <c r="C15" s="6" t="s">
        <v>48</v>
      </c>
      <c r="D15" s="6" t="s">
        <v>49</v>
      </c>
      <c r="E15" s="17"/>
      <c r="F15" s="17"/>
      <c r="G15" s="7">
        <v>41027</v>
      </c>
      <c r="H15" s="6" t="s">
        <v>50</v>
      </c>
      <c r="I15" s="6" t="s">
        <v>681</v>
      </c>
      <c r="J15" s="6"/>
    </row>
    <row r="16" spans="1:11" ht="63" x14ac:dyDescent="0.25">
      <c r="A16" s="6" t="s">
        <v>51</v>
      </c>
      <c r="B16" s="41" t="s">
        <v>47</v>
      </c>
      <c r="C16" s="6" t="s">
        <v>52</v>
      </c>
      <c r="D16" s="6" t="s">
        <v>53</v>
      </c>
      <c r="E16" s="17"/>
      <c r="F16" s="17">
        <v>96678.12</v>
      </c>
      <c r="G16" s="7">
        <v>41722</v>
      </c>
      <c r="H16" s="6" t="s">
        <v>54</v>
      </c>
      <c r="I16" s="6" t="s">
        <v>681</v>
      </c>
      <c r="J16" s="6"/>
    </row>
    <row r="17" spans="1:10" x14ac:dyDescent="0.25">
      <c r="A17" s="8" t="s">
        <v>55</v>
      </c>
      <c r="B17" s="9"/>
      <c r="C17" s="9"/>
      <c r="D17" s="9"/>
      <c r="E17" s="19"/>
      <c r="F17" s="19"/>
      <c r="G17" s="10"/>
      <c r="H17" s="9"/>
      <c r="I17" s="9"/>
      <c r="J17" s="9"/>
    </row>
    <row r="18" spans="1:10" ht="63" x14ac:dyDescent="0.25">
      <c r="A18" s="6" t="s">
        <v>56</v>
      </c>
      <c r="B18" s="6" t="s">
        <v>57</v>
      </c>
      <c r="C18" s="6"/>
      <c r="D18" s="6" t="s">
        <v>73</v>
      </c>
      <c r="E18" s="17">
        <v>862600</v>
      </c>
      <c r="F18" s="17"/>
      <c r="G18" s="7"/>
      <c r="H18" s="6"/>
      <c r="I18" s="6"/>
      <c r="J18" s="6" t="s">
        <v>720</v>
      </c>
    </row>
    <row r="19" spans="1:10" ht="63" x14ac:dyDescent="0.25">
      <c r="A19" s="6" t="s">
        <v>56</v>
      </c>
      <c r="B19" s="6" t="s">
        <v>58</v>
      </c>
      <c r="C19" s="6"/>
      <c r="D19" s="6" t="s">
        <v>74</v>
      </c>
      <c r="E19" s="17">
        <v>862600</v>
      </c>
      <c r="F19" s="17"/>
      <c r="G19" s="7"/>
      <c r="H19" s="6"/>
      <c r="I19" s="6"/>
      <c r="J19" s="6" t="s">
        <v>718</v>
      </c>
    </row>
    <row r="20" spans="1:10" ht="63" x14ac:dyDescent="0.25">
      <c r="A20" s="6" t="s">
        <v>56</v>
      </c>
      <c r="B20" s="6" t="s">
        <v>59</v>
      </c>
      <c r="C20" s="6"/>
      <c r="D20" s="6" t="s">
        <v>75</v>
      </c>
      <c r="E20" s="17">
        <v>862600</v>
      </c>
      <c r="F20" s="17"/>
      <c r="G20" s="7"/>
      <c r="H20" s="6"/>
      <c r="I20" s="6"/>
      <c r="J20" s="6" t="s">
        <v>719</v>
      </c>
    </row>
    <row r="21" spans="1:10" ht="63" x14ac:dyDescent="0.25">
      <c r="A21" s="6" t="s">
        <v>56</v>
      </c>
      <c r="B21" s="41" t="s">
        <v>60</v>
      </c>
      <c r="C21" s="6" t="s">
        <v>82</v>
      </c>
      <c r="D21" s="6" t="s">
        <v>74</v>
      </c>
      <c r="E21" s="17">
        <v>862600</v>
      </c>
      <c r="F21" s="17"/>
      <c r="G21" s="7">
        <v>41950</v>
      </c>
      <c r="H21" s="6" t="s">
        <v>83</v>
      </c>
      <c r="I21" s="6" t="s">
        <v>681</v>
      </c>
      <c r="J21" s="6"/>
    </row>
    <row r="22" spans="1:10" ht="63" x14ac:dyDescent="0.25">
      <c r="A22" s="6" t="s">
        <v>56</v>
      </c>
      <c r="B22" s="6" t="s">
        <v>61</v>
      </c>
      <c r="C22" s="6"/>
      <c r="D22" s="6" t="s">
        <v>73</v>
      </c>
      <c r="E22" s="17">
        <v>862600</v>
      </c>
      <c r="F22" s="17"/>
      <c r="G22" s="7"/>
      <c r="H22" s="6"/>
      <c r="I22" s="6"/>
      <c r="J22" s="6" t="s">
        <v>725</v>
      </c>
    </row>
    <row r="23" spans="1:10" ht="63" x14ac:dyDescent="0.25">
      <c r="A23" s="6" t="s">
        <v>56</v>
      </c>
      <c r="B23" s="41" t="s">
        <v>62</v>
      </c>
      <c r="C23" s="6" t="s">
        <v>84</v>
      </c>
      <c r="D23" s="6" t="s">
        <v>74</v>
      </c>
      <c r="E23" s="17">
        <v>862600</v>
      </c>
      <c r="F23" s="17"/>
      <c r="G23" s="7">
        <v>41950</v>
      </c>
      <c r="H23" s="6" t="s">
        <v>85</v>
      </c>
      <c r="I23" s="6" t="s">
        <v>681</v>
      </c>
      <c r="J23" s="6"/>
    </row>
    <row r="24" spans="1:10" ht="63" x14ac:dyDescent="0.25">
      <c r="A24" s="6" t="s">
        <v>56</v>
      </c>
      <c r="B24" s="6" t="s">
        <v>63</v>
      </c>
      <c r="C24" s="6"/>
      <c r="D24" s="6" t="s">
        <v>75</v>
      </c>
      <c r="E24" s="17">
        <v>862600</v>
      </c>
      <c r="F24" s="17"/>
      <c r="G24" s="7"/>
      <c r="H24" s="6"/>
      <c r="I24" s="6"/>
      <c r="J24" s="6"/>
    </row>
    <row r="25" spans="1:10" ht="63" x14ac:dyDescent="0.25">
      <c r="A25" s="6" t="s">
        <v>56</v>
      </c>
      <c r="B25" s="6" t="s">
        <v>64</v>
      </c>
      <c r="C25" s="6"/>
      <c r="D25" s="6" t="s">
        <v>74</v>
      </c>
      <c r="E25" s="17">
        <v>862600</v>
      </c>
      <c r="F25" s="17"/>
      <c r="G25" s="7"/>
      <c r="H25" s="6"/>
      <c r="I25" s="6"/>
      <c r="J25" s="6"/>
    </row>
    <row r="26" spans="1:10" ht="63" x14ac:dyDescent="0.25">
      <c r="A26" s="6" t="s">
        <v>56</v>
      </c>
      <c r="B26" s="41" t="s">
        <v>65</v>
      </c>
      <c r="C26" s="6" t="s">
        <v>78</v>
      </c>
      <c r="D26" s="6" t="s">
        <v>73</v>
      </c>
      <c r="E26" s="17">
        <v>862600</v>
      </c>
      <c r="F26" s="17"/>
      <c r="G26" s="7">
        <v>41950</v>
      </c>
      <c r="H26" s="6" t="s">
        <v>79</v>
      </c>
      <c r="I26" s="6" t="s">
        <v>681</v>
      </c>
      <c r="J26" s="6"/>
    </row>
    <row r="27" spans="1:10" ht="63" x14ac:dyDescent="0.25">
      <c r="A27" s="6" t="s">
        <v>56</v>
      </c>
      <c r="B27" s="41" t="s">
        <v>66</v>
      </c>
      <c r="C27" s="6" t="s">
        <v>76</v>
      </c>
      <c r="D27" s="6" t="s">
        <v>74</v>
      </c>
      <c r="E27" s="17">
        <v>862600</v>
      </c>
      <c r="F27" s="17"/>
      <c r="G27" s="7">
        <v>41953</v>
      </c>
      <c r="H27" s="6" t="s">
        <v>77</v>
      </c>
      <c r="I27" s="6" t="s">
        <v>681</v>
      </c>
      <c r="J27" s="6"/>
    </row>
    <row r="28" spans="1:10" ht="63" x14ac:dyDescent="0.25">
      <c r="A28" s="6" t="s">
        <v>56</v>
      </c>
      <c r="B28" s="6" t="s">
        <v>67</v>
      </c>
      <c r="C28" s="6" t="s">
        <v>80</v>
      </c>
      <c r="D28" s="6" t="s">
        <v>75</v>
      </c>
      <c r="E28" s="17">
        <v>862600</v>
      </c>
      <c r="F28" s="17"/>
      <c r="G28" s="7">
        <v>41950</v>
      </c>
      <c r="H28" s="6" t="s">
        <v>81</v>
      </c>
      <c r="I28" s="6" t="s">
        <v>681</v>
      </c>
      <c r="J28" s="6" t="s">
        <v>726</v>
      </c>
    </row>
    <row r="29" spans="1:10" ht="63" x14ac:dyDescent="0.25">
      <c r="A29" s="6" t="s">
        <v>56</v>
      </c>
      <c r="B29" s="6" t="s">
        <v>68</v>
      </c>
      <c r="C29" s="6"/>
      <c r="D29" s="6" t="s">
        <v>74</v>
      </c>
      <c r="E29" s="17">
        <v>862600</v>
      </c>
      <c r="F29" s="17"/>
      <c r="G29" s="7"/>
      <c r="H29" s="6"/>
      <c r="I29" s="6"/>
      <c r="J29" s="6" t="s">
        <v>727</v>
      </c>
    </row>
    <row r="30" spans="1:10" ht="63" x14ac:dyDescent="0.25">
      <c r="A30" s="6" t="s">
        <v>56</v>
      </c>
      <c r="B30" s="6" t="s">
        <v>69</v>
      </c>
      <c r="C30" s="6"/>
      <c r="D30" s="6" t="s">
        <v>73</v>
      </c>
      <c r="E30" s="17">
        <v>862600</v>
      </c>
      <c r="F30" s="17"/>
      <c r="G30" s="7"/>
      <c r="H30" s="6"/>
      <c r="I30" s="6"/>
      <c r="J30" s="6" t="s">
        <v>721</v>
      </c>
    </row>
    <row r="31" spans="1:10" ht="63" x14ac:dyDescent="0.25">
      <c r="A31" s="6" t="s">
        <v>56</v>
      </c>
      <c r="B31" s="6" t="s">
        <v>70</v>
      </c>
      <c r="C31" s="6"/>
      <c r="D31" s="6" t="s">
        <v>74</v>
      </c>
      <c r="E31" s="17">
        <v>862600</v>
      </c>
      <c r="F31" s="17"/>
      <c r="G31" s="7"/>
      <c r="H31" s="6"/>
      <c r="I31" s="6"/>
      <c r="J31" s="6" t="s">
        <v>722</v>
      </c>
    </row>
    <row r="32" spans="1:10" ht="63" x14ac:dyDescent="0.25">
      <c r="A32" s="6" t="s">
        <v>56</v>
      </c>
      <c r="B32" s="6" t="s">
        <v>71</v>
      </c>
      <c r="C32" s="6"/>
      <c r="D32" s="6" t="s">
        <v>75</v>
      </c>
      <c r="E32" s="17">
        <v>862600</v>
      </c>
      <c r="F32" s="17"/>
      <c r="G32" s="7"/>
      <c r="H32" s="6"/>
      <c r="I32" s="6"/>
      <c r="J32" s="6" t="s">
        <v>724</v>
      </c>
    </row>
    <row r="33" spans="1:10" ht="63" x14ac:dyDescent="0.25">
      <c r="A33" s="6" t="s">
        <v>56</v>
      </c>
      <c r="B33" s="6" t="s">
        <v>72</v>
      </c>
      <c r="C33" s="6"/>
      <c r="D33" s="6" t="s">
        <v>74</v>
      </c>
      <c r="E33" s="17">
        <v>862600</v>
      </c>
      <c r="F33" s="17"/>
      <c r="G33" s="7"/>
      <c r="H33" s="6"/>
      <c r="I33" s="6"/>
      <c r="J33" s="6" t="s">
        <v>723</v>
      </c>
    </row>
    <row r="34" spans="1:10" ht="47.25" x14ac:dyDescent="0.25">
      <c r="A34" s="6" t="s">
        <v>92</v>
      </c>
      <c r="B34" s="41" t="s">
        <v>93</v>
      </c>
      <c r="C34" s="6" t="s">
        <v>94</v>
      </c>
      <c r="D34" s="6" t="s">
        <v>95</v>
      </c>
      <c r="E34" s="17"/>
      <c r="F34" s="17"/>
      <c r="G34" s="7">
        <v>41128</v>
      </c>
      <c r="H34" s="6" t="s">
        <v>96</v>
      </c>
      <c r="I34" s="6" t="s">
        <v>681</v>
      </c>
      <c r="J34" s="6"/>
    </row>
    <row r="35" spans="1:10" x14ac:dyDescent="0.25">
      <c r="A35" s="11" t="s">
        <v>86</v>
      </c>
      <c r="B35" s="11"/>
      <c r="C35" s="11"/>
      <c r="D35" s="11"/>
      <c r="E35" s="20"/>
      <c r="F35" s="20"/>
      <c r="G35" s="16"/>
      <c r="H35" s="11"/>
      <c r="I35" s="11"/>
      <c r="J35" s="11"/>
    </row>
    <row r="36" spans="1:10" ht="63" x14ac:dyDescent="0.25">
      <c r="A36" s="6" t="s">
        <v>87</v>
      </c>
      <c r="B36" s="41" t="s">
        <v>88</v>
      </c>
      <c r="C36" s="6" t="s">
        <v>89</v>
      </c>
      <c r="D36" s="6" t="s">
        <v>90</v>
      </c>
      <c r="E36" s="17"/>
      <c r="F36" s="17"/>
      <c r="G36" s="7">
        <v>40339</v>
      </c>
      <c r="H36" s="6" t="s">
        <v>91</v>
      </c>
      <c r="I36" s="6" t="s">
        <v>681</v>
      </c>
      <c r="J36" s="6"/>
    </row>
    <row r="37" spans="1:10" ht="47.25" x14ac:dyDescent="0.25">
      <c r="A37" s="6" t="s">
        <v>87</v>
      </c>
      <c r="B37" s="41" t="s">
        <v>694</v>
      </c>
      <c r="C37" s="6" t="s">
        <v>695</v>
      </c>
      <c r="D37" s="6" t="s">
        <v>696</v>
      </c>
      <c r="E37" s="17"/>
      <c r="F37" s="17"/>
      <c r="G37" s="7">
        <v>43433</v>
      </c>
      <c r="H37" s="6" t="s">
        <v>697</v>
      </c>
      <c r="I37" s="6" t="s">
        <v>681</v>
      </c>
      <c r="J37" s="6"/>
    </row>
    <row r="38" spans="1:10" ht="47.25" x14ac:dyDescent="0.25">
      <c r="A38" s="6" t="s">
        <v>700</v>
      </c>
      <c r="B38" s="41" t="s">
        <v>699</v>
      </c>
      <c r="C38" s="6"/>
      <c r="D38" s="6"/>
      <c r="E38" s="17"/>
      <c r="F38" s="17"/>
      <c r="G38" s="7"/>
      <c r="H38" s="6"/>
      <c r="I38" s="6"/>
      <c r="J38" s="6" t="s">
        <v>698</v>
      </c>
    </row>
    <row r="39" spans="1:10" x14ac:dyDescent="0.25">
      <c r="A39" s="11" t="s">
        <v>97</v>
      </c>
      <c r="B39" s="11"/>
      <c r="C39" s="11"/>
      <c r="D39" s="11"/>
      <c r="E39" s="20"/>
      <c r="F39" s="20"/>
      <c r="G39" s="16"/>
      <c r="H39" s="11"/>
      <c r="I39" s="11"/>
      <c r="J39" s="11"/>
    </row>
    <row r="40" spans="1:10" ht="47.25" x14ac:dyDescent="0.25">
      <c r="A40" s="6" t="s">
        <v>98</v>
      </c>
      <c r="B40" s="41" t="s">
        <v>99</v>
      </c>
      <c r="C40" s="6" t="s">
        <v>100</v>
      </c>
      <c r="D40" s="6" t="s">
        <v>101</v>
      </c>
      <c r="E40" s="17"/>
      <c r="F40" s="17"/>
      <c r="G40" s="7">
        <v>41885</v>
      </c>
      <c r="H40" s="6" t="s">
        <v>102</v>
      </c>
      <c r="I40" s="6" t="s">
        <v>681</v>
      </c>
      <c r="J40" s="6"/>
    </row>
    <row r="41" spans="1:10" ht="47.25" x14ac:dyDescent="0.25">
      <c r="A41" s="6" t="s">
        <v>215</v>
      </c>
      <c r="B41" s="41" t="s">
        <v>216</v>
      </c>
      <c r="C41" s="6" t="s">
        <v>217</v>
      </c>
      <c r="D41" s="6" t="s">
        <v>218</v>
      </c>
      <c r="E41" s="17"/>
      <c r="F41" s="17"/>
      <c r="G41" s="7">
        <v>42002</v>
      </c>
      <c r="H41" s="6" t="s">
        <v>219</v>
      </c>
      <c r="I41" s="6" t="s">
        <v>681</v>
      </c>
      <c r="J41" s="6"/>
    </row>
    <row r="42" spans="1:10" ht="47.25" x14ac:dyDescent="0.25">
      <c r="A42" s="6" t="s">
        <v>378</v>
      </c>
      <c r="B42" s="41" t="s">
        <v>238</v>
      </c>
      <c r="C42" s="6" t="s">
        <v>372</v>
      </c>
      <c r="D42" s="6" t="s">
        <v>373</v>
      </c>
      <c r="E42" s="17"/>
      <c r="F42" s="17"/>
      <c r="G42" s="7">
        <v>42943</v>
      </c>
      <c r="H42" s="6" t="s">
        <v>374</v>
      </c>
      <c r="I42" s="6" t="s">
        <v>681</v>
      </c>
      <c r="J42" s="6"/>
    </row>
    <row r="43" spans="1:10" ht="47.25" x14ac:dyDescent="0.25">
      <c r="A43" s="6" t="s">
        <v>379</v>
      </c>
      <c r="B43" s="41" t="s">
        <v>238</v>
      </c>
      <c r="C43" s="6" t="s">
        <v>375</v>
      </c>
      <c r="D43" s="6" t="s">
        <v>377</v>
      </c>
      <c r="E43" s="17"/>
      <c r="F43" s="17">
        <v>322866.14</v>
      </c>
      <c r="G43" s="7">
        <v>42887</v>
      </c>
      <c r="H43" s="6" t="s">
        <v>376</v>
      </c>
      <c r="I43" s="6" t="s">
        <v>682</v>
      </c>
      <c r="J43" s="6"/>
    </row>
    <row r="44" spans="1:10" ht="47.25" x14ac:dyDescent="0.25">
      <c r="A44" s="6" t="s">
        <v>380</v>
      </c>
      <c r="B44" s="41" t="s">
        <v>238</v>
      </c>
      <c r="C44" s="6" t="s">
        <v>381</v>
      </c>
      <c r="D44" s="6" t="s">
        <v>382</v>
      </c>
      <c r="E44" s="17"/>
      <c r="F44" s="17"/>
      <c r="G44" s="7">
        <v>42889</v>
      </c>
      <c r="H44" s="6" t="s">
        <v>383</v>
      </c>
      <c r="I44" s="6" t="s">
        <v>681</v>
      </c>
      <c r="J44" s="6"/>
    </row>
    <row r="45" spans="1:10" ht="47.25" x14ac:dyDescent="0.25">
      <c r="A45" s="6" t="s">
        <v>384</v>
      </c>
      <c r="B45" s="41" t="s">
        <v>238</v>
      </c>
      <c r="C45" s="6" t="s">
        <v>406</v>
      </c>
      <c r="D45" s="6" t="s">
        <v>407</v>
      </c>
      <c r="E45" s="17"/>
      <c r="F45" s="17">
        <v>4254</v>
      </c>
      <c r="G45" s="7">
        <v>42889</v>
      </c>
      <c r="H45" s="6" t="s">
        <v>409</v>
      </c>
      <c r="I45" s="6" t="s">
        <v>681</v>
      </c>
      <c r="J45" s="6"/>
    </row>
    <row r="46" spans="1:10" ht="47.25" x14ac:dyDescent="0.25">
      <c r="A46" s="6" t="s">
        <v>408</v>
      </c>
      <c r="B46" s="41" t="s">
        <v>238</v>
      </c>
      <c r="C46" s="6" t="s">
        <v>385</v>
      </c>
      <c r="D46" s="6" t="s">
        <v>386</v>
      </c>
      <c r="E46" s="17"/>
      <c r="F46" s="17">
        <v>3301104</v>
      </c>
      <c r="G46" s="7">
        <v>42895</v>
      </c>
      <c r="H46" s="6" t="s">
        <v>387</v>
      </c>
      <c r="I46" s="6" t="s">
        <v>681</v>
      </c>
      <c r="J46" s="6"/>
    </row>
    <row r="47" spans="1:10" ht="47.25" x14ac:dyDescent="0.25">
      <c r="A47" s="6" t="s">
        <v>408</v>
      </c>
      <c r="B47" s="41" t="s">
        <v>238</v>
      </c>
      <c r="C47" s="6" t="s">
        <v>410</v>
      </c>
      <c r="D47" s="6" t="s">
        <v>411</v>
      </c>
      <c r="E47" s="17"/>
      <c r="F47" s="17">
        <v>4254000</v>
      </c>
      <c r="G47" s="7">
        <v>42895</v>
      </c>
      <c r="H47" s="6" t="s">
        <v>412</v>
      </c>
      <c r="I47" s="6" t="s">
        <v>681</v>
      </c>
      <c r="J47" s="6"/>
    </row>
    <row r="48" spans="1:10" ht="47.25" x14ac:dyDescent="0.25">
      <c r="A48" s="6" t="s">
        <v>642</v>
      </c>
      <c r="B48" s="41" t="s">
        <v>238</v>
      </c>
      <c r="C48" s="6" t="s">
        <v>643</v>
      </c>
      <c r="D48" s="6" t="s">
        <v>647</v>
      </c>
      <c r="E48" s="17"/>
      <c r="F48" s="17"/>
      <c r="G48" s="7">
        <v>42584</v>
      </c>
      <c r="H48" s="6" t="s">
        <v>644</v>
      </c>
      <c r="I48" s="6" t="s">
        <v>681</v>
      </c>
      <c r="J48" s="6"/>
    </row>
    <row r="49" spans="1:10" ht="47.25" x14ac:dyDescent="0.25">
      <c r="A49" s="6" t="s">
        <v>649</v>
      </c>
      <c r="B49" s="41" t="s">
        <v>238</v>
      </c>
      <c r="C49" s="6" t="s">
        <v>645</v>
      </c>
      <c r="D49" s="6" t="s">
        <v>646</v>
      </c>
      <c r="E49" s="17"/>
      <c r="F49" s="17"/>
      <c r="G49" s="7">
        <v>42584</v>
      </c>
      <c r="H49" s="6" t="s">
        <v>648</v>
      </c>
      <c r="I49" s="6" t="s">
        <v>681</v>
      </c>
      <c r="J49" s="6"/>
    </row>
    <row r="50" spans="1:10" ht="47.25" x14ac:dyDescent="0.25">
      <c r="A50" s="6" t="s">
        <v>650</v>
      </c>
      <c r="B50" s="41" t="s">
        <v>238</v>
      </c>
      <c r="C50" s="6" t="s">
        <v>652</v>
      </c>
      <c r="D50" s="6" t="s">
        <v>651</v>
      </c>
      <c r="E50" s="17"/>
      <c r="F50" s="17"/>
      <c r="G50" s="7">
        <v>42584</v>
      </c>
      <c r="H50" s="6" t="s">
        <v>653</v>
      </c>
      <c r="I50" s="6" t="s">
        <v>681</v>
      </c>
      <c r="J50" s="6"/>
    </row>
    <row r="51" spans="1:10" ht="47.25" x14ac:dyDescent="0.25">
      <c r="A51" s="6" t="s">
        <v>654</v>
      </c>
      <c r="B51" s="41" t="s">
        <v>238</v>
      </c>
      <c r="C51" s="6" t="s">
        <v>655</v>
      </c>
      <c r="D51" s="6" t="s">
        <v>658</v>
      </c>
      <c r="E51" s="17"/>
      <c r="F51" s="17"/>
      <c r="G51" s="7">
        <v>42584</v>
      </c>
      <c r="H51" s="6" t="s">
        <v>656</v>
      </c>
      <c r="I51" s="6" t="s">
        <v>681</v>
      </c>
      <c r="J51" s="6"/>
    </row>
    <row r="52" spans="1:10" ht="47.25" x14ac:dyDescent="0.25">
      <c r="A52" s="6" t="s">
        <v>657</v>
      </c>
      <c r="B52" s="41" t="s">
        <v>238</v>
      </c>
      <c r="C52" s="6" t="s">
        <v>659</v>
      </c>
      <c r="D52" s="6" t="s">
        <v>660</v>
      </c>
      <c r="E52" s="17"/>
      <c r="F52" s="17"/>
      <c r="G52" s="7">
        <v>42584</v>
      </c>
      <c r="H52" s="6" t="s">
        <v>661</v>
      </c>
      <c r="I52" s="6" t="s">
        <v>681</v>
      </c>
      <c r="J52" s="6"/>
    </row>
    <row r="53" spans="1:10" ht="47.25" x14ac:dyDescent="0.25">
      <c r="A53" s="6" t="s">
        <v>662</v>
      </c>
      <c r="B53" s="41" t="s">
        <v>238</v>
      </c>
      <c r="C53" s="6" t="s">
        <v>663</v>
      </c>
      <c r="D53" s="6" t="s">
        <v>664</v>
      </c>
      <c r="E53" s="17"/>
      <c r="F53" s="17"/>
      <c r="G53" s="7">
        <v>42584</v>
      </c>
      <c r="H53" s="6" t="s">
        <v>665</v>
      </c>
      <c r="I53" s="6" t="s">
        <v>681</v>
      </c>
      <c r="J53" s="6" t="s">
        <v>666</v>
      </c>
    </row>
    <row r="54" spans="1:10" x14ac:dyDescent="0.25">
      <c r="A54" s="8" t="s">
        <v>220</v>
      </c>
      <c r="B54" s="9"/>
      <c r="C54" s="9"/>
      <c r="D54" s="9"/>
      <c r="E54" s="19"/>
      <c r="F54" s="19"/>
      <c r="G54" s="10"/>
      <c r="H54" s="9"/>
      <c r="I54" s="9"/>
      <c r="J54" s="9"/>
    </row>
    <row r="55" spans="1:10" ht="47.25" x14ac:dyDescent="0.25">
      <c r="A55" s="6" t="s">
        <v>221</v>
      </c>
      <c r="B55" s="41" t="s">
        <v>222</v>
      </c>
      <c r="C55" s="6" t="s">
        <v>223</v>
      </c>
      <c r="D55" s="6" t="s">
        <v>224</v>
      </c>
      <c r="E55" s="17"/>
      <c r="F55" s="17">
        <v>2333880</v>
      </c>
      <c r="G55" s="7">
        <v>42338</v>
      </c>
      <c r="H55" s="6" t="s">
        <v>225</v>
      </c>
      <c r="I55" s="6" t="s">
        <v>681</v>
      </c>
      <c r="J55" s="6"/>
    </row>
    <row r="56" spans="1:10" ht="47.25" x14ac:dyDescent="0.25">
      <c r="A56" s="6" t="s">
        <v>227</v>
      </c>
      <c r="B56" s="41" t="s">
        <v>222</v>
      </c>
      <c r="C56" s="6" t="s">
        <v>226</v>
      </c>
      <c r="D56" s="6" t="s">
        <v>228</v>
      </c>
      <c r="E56" s="17"/>
      <c r="F56" s="17"/>
      <c r="G56" s="7">
        <v>41865</v>
      </c>
      <c r="H56" s="6" t="s">
        <v>229</v>
      </c>
      <c r="I56" s="6" t="s">
        <v>681</v>
      </c>
      <c r="J56" s="6"/>
    </row>
    <row r="57" spans="1:10" ht="47.25" x14ac:dyDescent="0.25">
      <c r="A57" s="6" t="s">
        <v>230</v>
      </c>
      <c r="B57" s="41" t="s">
        <v>222</v>
      </c>
      <c r="C57" s="6" t="s">
        <v>231</v>
      </c>
      <c r="D57" s="6" t="s">
        <v>232</v>
      </c>
      <c r="E57" s="17"/>
      <c r="F57" s="17"/>
      <c r="G57" s="7">
        <v>41865</v>
      </c>
      <c r="H57" s="6" t="s">
        <v>233</v>
      </c>
      <c r="I57" s="6" t="s">
        <v>681</v>
      </c>
      <c r="J57" s="6"/>
    </row>
    <row r="58" spans="1:10" ht="47.25" x14ac:dyDescent="0.25">
      <c r="A58" s="6" t="s">
        <v>234</v>
      </c>
      <c r="B58" s="41" t="s">
        <v>222</v>
      </c>
      <c r="C58" s="6" t="s">
        <v>235</v>
      </c>
      <c r="D58" s="6" t="s">
        <v>236</v>
      </c>
      <c r="E58" s="17"/>
      <c r="F58" s="17"/>
      <c r="G58" s="7">
        <v>41865</v>
      </c>
      <c r="H58" s="6" t="s">
        <v>237</v>
      </c>
      <c r="I58" s="6" t="s">
        <v>681</v>
      </c>
      <c r="J58" s="6"/>
    </row>
    <row r="59" spans="1:10" ht="47.25" x14ac:dyDescent="0.25">
      <c r="A59" s="6" t="s">
        <v>227</v>
      </c>
      <c r="B59" s="41" t="s">
        <v>238</v>
      </c>
      <c r="C59" s="6" t="s">
        <v>244</v>
      </c>
      <c r="D59" s="6" t="s">
        <v>228</v>
      </c>
      <c r="E59" s="17"/>
      <c r="F59" s="17"/>
      <c r="G59" s="7">
        <v>42237</v>
      </c>
      <c r="H59" s="6" t="s">
        <v>245</v>
      </c>
      <c r="I59" s="6" t="s">
        <v>681</v>
      </c>
      <c r="J59" s="6"/>
    </row>
    <row r="60" spans="1:10" ht="47.25" x14ac:dyDescent="0.25">
      <c r="A60" s="6" t="s">
        <v>227</v>
      </c>
      <c r="B60" s="41" t="s">
        <v>238</v>
      </c>
      <c r="C60" s="6" t="s">
        <v>239</v>
      </c>
      <c r="D60" s="6" t="s">
        <v>228</v>
      </c>
      <c r="E60" s="17"/>
      <c r="F60" s="17"/>
      <c r="G60" s="7">
        <v>42237</v>
      </c>
      <c r="H60" s="6" t="s">
        <v>240</v>
      </c>
      <c r="I60" s="6" t="s">
        <v>681</v>
      </c>
      <c r="J60" s="6"/>
    </row>
    <row r="61" spans="1:10" ht="47.25" x14ac:dyDescent="0.25">
      <c r="A61" s="6" t="s">
        <v>230</v>
      </c>
      <c r="B61" s="41" t="s">
        <v>238</v>
      </c>
      <c r="C61" s="6" t="s">
        <v>241</v>
      </c>
      <c r="D61" s="6" t="s">
        <v>242</v>
      </c>
      <c r="E61" s="17"/>
      <c r="F61" s="17"/>
      <c r="G61" s="7">
        <v>42237</v>
      </c>
      <c r="H61" s="6" t="s">
        <v>243</v>
      </c>
      <c r="I61" s="6" t="s">
        <v>681</v>
      </c>
      <c r="J61" s="6"/>
    </row>
    <row r="62" spans="1:10" ht="63" x14ac:dyDescent="0.25">
      <c r="A62" s="6" t="s">
        <v>413</v>
      </c>
      <c r="B62" s="41" t="s">
        <v>414</v>
      </c>
      <c r="C62" s="6" t="s">
        <v>415</v>
      </c>
      <c r="D62" s="6" t="s">
        <v>416</v>
      </c>
      <c r="E62" s="17"/>
      <c r="F62" s="17"/>
      <c r="G62" s="7">
        <v>42986</v>
      </c>
      <c r="H62" s="6" t="s">
        <v>417</v>
      </c>
      <c r="I62" s="6" t="s">
        <v>681</v>
      </c>
      <c r="J62" s="6"/>
    </row>
    <row r="63" spans="1:10" ht="63" x14ac:dyDescent="0.25">
      <c r="A63" s="6" t="s">
        <v>418</v>
      </c>
      <c r="B63" s="41" t="s">
        <v>419</v>
      </c>
      <c r="C63" s="6" t="s">
        <v>420</v>
      </c>
      <c r="D63" s="6" t="s">
        <v>421</v>
      </c>
      <c r="E63" s="17"/>
      <c r="F63" s="17"/>
      <c r="G63" s="7">
        <v>42993</v>
      </c>
      <c r="H63" s="6" t="s">
        <v>422</v>
      </c>
      <c r="I63" s="6" t="s">
        <v>681</v>
      </c>
      <c r="J63" s="6"/>
    </row>
    <row r="64" spans="1:10" x14ac:dyDescent="0.25">
      <c r="A64" s="45" t="s">
        <v>556</v>
      </c>
      <c r="B64" s="45"/>
      <c r="C64" s="45"/>
      <c r="D64" s="45"/>
      <c r="E64" s="20"/>
      <c r="F64" s="20"/>
      <c r="G64" s="16"/>
      <c r="H64" s="11"/>
      <c r="I64" s="11"/>
      <c r="J64" s="11"/>
    </row>
    <row r="65" spans="1:10" ht="63" x14ac:dyDescent="0.25">
      <c r="A65" s="49" t="s">
        <v>573</v>
      </c>
      <c r="B65" s="50" t="s">
        <v>557</v>
      </c>
      <c r="C65" s="47" t="s">
        <v>574</v>
      </c>
      <c r="D65" s="51" t="s">
        <v>558</v>
      </c>
      <c r="E65" s="51">
        <v>2539449</v>
      </c>
      <c r="F65" s="17"/>
      <c r="G65" s="7">
        <v>42584</v>
      </c>
      <c r="H65" s="6" t="s">
        <v>575</v>
      </c>
      <c r="I65" s="6" t="s">
        <v>681</v>
      </c>
      <c r="J65" s="6"/>
    </row>
    <row r="66" spans="1:10" ht="63" x14ac:dyDescent="0.25">
      <c r="A66" s="49" t="s">
        <v>576</v>
      </c>
      <c r="B66" s="50" t="s">
        <v>557</v>
      </c>
      <c r="C66" s="47" t="s">
        <v>577</v>
      </c>
      <c r="D66" s="51" t="s">
        <v>559</v>
      </c>
      <c r="E66" s="51">
        <v>46164</v>
      </c>
      <c r="F66" s="17"/>
      <c r="G66" s="7">
        <v>42584</v>
      </c>
      <c r="H66" s="6" t="s">
        <v>578</v>
      </c>
      <c r="I66" s="6" t="s">
        <v>681</v>
      </c>
      <c r="J66" s="6"/>
    </row>
    <row r="67" spans="1:10" ht="78.75" x14ac:dyDescent="0.25">
      <c r="A67" s="49" t="s">
        <v>585</v>
      </c>
      <c r="B67" s="50" t="s">
        <v>557</v>
      </c>
      <c r="C67" s="47" t="s">
        <v>586</v>
      </c>
      <c r="D67" s="51" t="s">
        <v>560</v>
      </c>
      <c r="E67" s="51">
        <v>4129072</v>
      </c>
      <c r="F67" s="17"/>
      <c r="G67" s="7">
        <v>42584</v>
      </c>
      <c r="H67" s="6" t="s">
        <v>587</v>
      </c>
      <c r="I67" s="6" t="s">
        <v>681</v>
      </c>
      <c r="J67" s="6"/>
    </row>
    <row r="68" spans="1:10" ht="63" x14ac:dyDescent="0.25">
      <c r="A68" s="49" t="s">
        <v>582</v>
      </c>
      <c r="B68" s="50" t="s">
        <v>557</v>
      </c>
      <c r="C68" s="47" t="s">
        <v>583</v>
      </c>
      <c r="D68" s="51" t="s">
        <v>561</v>
      </c>
      <c r="E68" s="51" t="s">
        <v>562</v>
      </c>
      <c r="F68" s="17"/>
      <c r="G68" s="7">
        <v>42584</v>
      </c>
      <c r="H68" s="6" t="s">
        <v>584</v>
      </c>
      <c r="I68" s="6" t="s">
        <v>681</v>
      </c>
      <c r="J68" s="6"/>
    </row>
    <row r="69" spans="1:10" ht="47.25" x14ac:dyDescent="0.25">
      <c r="A69" s="49" t="s">
        <v>579</v>
      </c>
      <c r="B69" s="50" t="s">
        <v>557</v>
      </c>
      <c r="C69" s="47" t="s">
        <v>580</v>
      </c>
      <c r="D69" s="51">
        <v>80</v>
      </c>
      <c r="E69" s="51" t="s">
        <v>562</v>
      </c>
      <c r="F69" s="17"/>
      <c r="G69" s="7">
        <v>42584</v>
      </c>
      <c r="H69" s="6" t="s">
        <v>581</v>
      </c>
      <c r="I69" s="6" t="s">
        <v>681</v>
      </c>
      <c r="J69" s="6"/>
    </row>
    <row r="70" spans="1:10" ht="78.75" x14ac:dyDescent="0.25">
      <c r="A70" s="49" t="s">
        <v>570</v>
      </c>
      <c r="B70" s="50" t="s">
        <v>557</v>
      </c>
      <c r="C70" s="47" t="s">
        <v>571</v>
      </c>
      <c r="D70" s="51" t="s">
        <v>563</v>
      </c>
      <c r="E70" s="51" t="s">
        <v>562</v>
      </c>
      <c r="F70" s="17"/>
      <c r="G70" s="7">
        <v>42584</v>
      </c>
      <c r="H70" s="6" t="s">
        <v>572</v>
      </c>
      <c r="I70" s="6" t="s">
        <v>681</v>
      </c>
      <c r="J70" s="6"/>
    </row>
    <row r="71" spans="1:10" ht="63" x14ac:dyDescent="0.25">
      <c r="A71" s="49" t="s">
        <v>588</v>
      </c>
      <c r="B71" s="50" t="s">
        <v>557</v>
      </c>
      <c r="C71" s="47" t="s">
        <v>589</v>
      </c>
      <c r="D71" s="51" t="s">
        <v>564</v>
      </c>
      <c r="E71" s="51" t="s">
        <v>562</v>
      </c>
      <c r="F71" s="17"/>
      <c r="G71" s="7">
        <v>42584</v>
      </c>
      <c r="H71" s="6" t="s">
        <v>590</v>
      </c>
      <c r="I71" s="6" t="s">
        <v>681</v>
      </c>
      <c r="J71" s="6"/>
    </row>
    <row r="72" spans="1:10" ht="47.25" x14ac:dyDescent="0.25">
      <c r="A72" s="49" t="s">
        <v>591</v>
      </c>
      <c r="B72" s="50" t="s">
        <v>557</v>
      </c>
      <c r="C72" s="47" t="s">
        <v>592</v>
      </c>
      <c r="D72" s="51" t="s">
        <v>565</v>
      </c>
      <c r="E72" s="51" t="s">
        <v>562</v>
      </c>
      <c r="F72" s="17"/>
      <c r="G72" s="7">
        <v>42584</v>
      </c>
      <c r="H72" s="6" t="s">
        <v>593</v>
      </c>
      <c r="I72" s="6" t="s">
        <v>681</v>
      </c>
      <c r="J72" s="6"/>
    </row>
    <row r="73" spans="1:10" ht="94.5" x14ac:dyDescent="0.25">
      <c r="A73" s="49" t="s">
        <v>567</v>
      </c>
      <c r="B73" s="50" t="s">
        <v>557</v>
      </c>
      <c r="C73" s="47" t="s">
        <v>568</v>
      </c>
      <c r="D73" s="51" t="s">
        <v>566</v>
      </c>
      <c r="E73" s="51">
        <v>4249690</v>
      </c>
      <c r="F73" s="17"/>
      <c r="G73" s="7">
        <v>42584</v>
      </c>
      <c r="H73" s="6" t="s">
        <v>569</v>
      </c>
      <c r="I73" s="6" t="s">
        <v>681</v>
      </c>
      <c r="J73" s="6"/>
    </row>
    <row r="74" spans="1:10" ht="47.25" x14ac:dyDescent="0.25">
      <c r="A74" s="46" t="s">
        <v>603</v>
      </c>
      <c r="B74" s="50" t="s">
        <v>557</v>
      </c>
      <c r="C74" s="6" t="s">
        <v>605</v>
      </c>
      <c r="D74" s="46" t="s">
        <v>604</v>
      </c>
      <c r="E74" s="17"/>
      <c r="F74" s="17"/>
      <c r="G74" s="7">
        <v>42584</v>
      </c>
      <c r="H74" s="6" t="s">
        <v>606</v>
      </c>
      <c r="I74" s="6" t="s">
        <v>681</v>
      </c>
      <c r="J74" s="6"/>
    </row>
    <row r="75" spans="1:10" ht="47.25" x14ac:dyDescent="0.25">
      <c r="A75" s="6" t="s">
        <v>607</v>
      </c>
      <c r="B75" s="50" t="s">
        <v>557</v>
      </c>
      <c r="C75" s="6" t="s">
        <v>608</v>
      </c>
      <c r="D75" s="6" t="s">
        <v>609</v>
      </c>
      <c r="E75" s="17"/>
      <c r="F75" s="17"/>
      <c r="G75" s="7">
        <v>42584</v>
      </c>
      <c r="H75" s="6" t="s">
        <v>610</v>
      </c>
      <c r="I75" s="6" t="s">
        <v>681</v>
      </c>
      <c r="J75" s="6"/>
    </row>
    <row r="76" spans="1:10" ht="47.25" x14ac:dyDescent="0.25">
      <c r="A76" s="6" t="s">
        <v>611</v>
      </c>
      <c r="B76" s="50" t="s">
        <v>557</v>
      </c>
      <c r="C76" s="6" t="s">
        <v>613</v>
      </c>
      <c r="D76" s="6" t="s">
        <v>612</v>
      </c>
      <c r="E76" s="17"/>
      <c r="F76" s="17"/>
      <c r="G76" s="7">
        <v>42584</v>
      </c>
      <c r="H76" s="6" t="s">
        <v>614</v>
      </c>
      <c r="I76" s="6" t="s">
        <v>681</v>
      </c>
      <c r="J76" s="6"/>
    </row>
    <row r="77" spans="1:10" ht="47.25" x14ac:dyDescent="0.25">
      <c r="A77" s="6" t="s">
        <v>615</v>
      </c>
      <c r="B77" s="50" t="s">
        <v>557</v>
      </c>
      <c r="C77" s="6" t="s">
        <v>617</v>
      </c>
      <c r="D77" s="6" t="s">
        <v>616</v>
      </c>
      <c r="E77" s="17"/>
      <c r="F77" s="17"/>
      <c r="G77" s="7">
        <v>42584</v>
      </c>
      <c r="H77" s="6" t="s">
        <v>618</v>
      </c>
      <c r="I77" s="6" t="s">
        <v>681</v>
      </c>
      <c r="J77" s="6"/>
    </row>
    <row r="78" spans="1:10" ht="47.25" x14ac:dyDescent="0.25">
      <c r="A78" s="6" t="s">
        <v>619</v>
      </c>
      <c r="B78" s="50" t="s">
        <v>557</v>
      </c>
      <c r="C78" s="6" t="s">
        <v>621</v>
      </c>
      <c r="D78" s="6" t="s">
        <v>620</v>
      </c>
      <c r="E78" s="17"/>
      <c r="F78" s="17"/>
      <c r="G78" s="7">
        <v>42584</v>
      </c>
      <c r="H78" s="6" t="s">
        <v>622</v>
      </c>
      <c r="I78" s="6" t="s">
        <v>681</v>
      </c>
      <c r="J78" s="6"/>
    </row>
    <row r="79" spans="1:10" ht="47.25" x14ac:dyDescent="0.25">
      <c r="A79" s="6" t="s">
        <v>623</v>
      </c>
      <c r="B79" s="50" t="s">
        <v>557</v>
      </c>
      <c r="C79" s="6" t="s">
        <v>625</v>
      </c>
      <c r="D79" s="6" t="s">
        <v>624</v>
      </c>
      <c r="E79" s="17"/>
      <c r="F79" s="17"/>
      <c r="G79" s="7">
        <v>42584</v>
      </c>
      <c r="H79" s="6" t="s">
        <v>626</v>
      </c>
      <c r="I79" s="6" t="s">
        <v>681</v>
      </c>
      <c r="J79" s="6"/>
    </row>
    <row r="80" spans="1:10" ht="47.25" x14ac:dyDescent="0.25">
      <c r="A80" s="6" t="s">
        <v>627</v>
      </c>
      <c r="B80" s="50" t="s">
        <v>557</v>
      </c>
      <c r="C80" s="6" t="s">
        <v>629</v>
      </c>
      <c r="D80" s="6" t="s">
        <v>628</v>
      </c>
      <c r="E80" s="17"/>
      <c r="F80" s="17"/>
      <c r="G80" s="7">
        <v>42584</v>
      </c>
      <c r="H80" s="6" t="s">
        <v>630</v>
      </c>
      <c r="I80" s="6" t="s">
        <v>681</v>
      </c>
      <c r="J80" s="6"/>
    </row>
    <row r="81" spans="1:10" ht="47.25" x14ac:dyDescent="0.25">
      <c r="A81" s="6" t="s">
        <v>627</v>
      </c>
      <c r="B81" s="50" t="s">
        <v>557</v>
      </c>
      <c r="C81" s="6" t="s">
        <v>636</v>
      </c>
      <c r="D81" s="6" t="s">
        <v>635</v>
      </c>
      <c r="E81" s="17"/>
      <c r="F81" s="17"/>
      <c r="G81" s="7">
        <v>42584</v>
      </c>
      <c r="H81" s="6" t="s">
        <v>637</v>
      </c>
      <c r="I81" s="6" t="s">
        <v>681</v>
      </c>
      <c r="J81" s="6"/>
    </row>
    <row r="82" spans="1:10" ht="47.25" x14ac:dyDescent="0.25">
      <c r="A82" s="6" t="s">
        <v>631</v>
      </c>
      <c r="B82" s="50" t="s">
        <v>557</v>
      </c>
      <c r="C82" s="6" t="s">
        <v>632</v>
      </c>
      <c r="D82" s="6" t="s">
        <v>633</v>
      </c>
      <c r="E82" s="17"/>
      <c r="F82" s="17"/>
      <c r="G82" s="7">
        <v>42584</v>
      </c>
      <c r="H82" s="6" t="s">
        <v>634</v>
      </c>
      <c r="I82" s="6" t="s">
        <v>681</v>
      </c>
      <c r="J82" s="6"/>
    </row>
    <row r="83" spans="1:10" ht="47.25" x14ac:dyDescent="0.25">
      <c r="A83" s="6" t="s">
        <v>641</v>
      </c>
      <c r="B83" s="50" t="s">
        <v>557</v>
      </c>
      <c r="C83" s="6" t="s">
        <v>639</v>
      </c>
      <c r="D83" s="6" t="s">
        <v>638</v>
      </c>
      <c r="E83" s="17"/>
      <c r="F83" s="17"/>
      <c r="G83" s="7">
        <v>42584</v>
      </c>
      <c r="H83" s="6" t="s">
        <v>640</v>
      </c>
      <c r="I83" s="6" t="s">
        <v>681</v>
      </c>
      <c r="J83" s="6"/>
    </row>
    <row r="84" spans="1:10" ht="47.25" x14ac:dyDescent="0.25">
      <c r="A84" s="6" t="s">
        <v>594</v>
      </c>
      <c r="B84" s="50" t="s">
        <v>557</v>
      </c>
      <c r="C84" s="47" t="s">
        <v>595</v>
      </c>
      <c r="D84" s="51" t="s">
        <v>596</v>
      </c>
      <c r="E84" s="51"/>
      <c r="F84" s="17"/>
      <c r="G84" s="7">
        <v>42584</v>
      </c>
      <c r="H84" s="6" t="s">
        <v>597</v>
      </c>
      <c r="I84" s="6" t="s">
        <v>681</v>
      </c>
      <c r="J84" s="6"/>
    </row>
    <row r="85" spans="1:10" x14ac:dyDescent="0.25">
      <c r="A85" s="11" t="s">
        <v>103</v>
      </c>
      <c r="B85" s="11"/>
      <c r="C85" s="11"/>
      <c r="D85" s="11"/>
      <c r="E85" s="20"/>
      <c r="F85" s="20"/>
      <c r="G85" s="16"/>
      <c r="H85" s="11"/>
      <c r="I85" s="11"/>
      <c r="J85" s="11"/>
    </row>
    <row r="86" spans="1:10" ht="63" x14ac:dyDescent="0.25">
      <c r="A86" s="6" t="s">
        <v>104</v>
      </c>
      <c r="B86" s="41" t="s">
        <v>105</v>
      </c>
      <c r="C86" s="6" t="s">
        <v>106</v>
      </c>
      <c r="D86" s="6" t="s">
        <v>107</v>
      </c>
      <c r="E86" s="17"/>
      <c r="F86" s="17">
        <v>259710.33</v>
      </c>
      <c r="G86" s="7">
        <v>41639</v>
      </c>
      <c r="H86" s="6" t="s">
        <v>108</v>
      </c>
      <c r="I86" s="6" t="s">
        <v>681</v>
      </c>
      <c r="J86" s="6"/>
    </row>
    <row r="87" spans="1:10" ht="47.25" x14ac:dyDescent="0.25">
      <c r="A87" s="6" t="s">
        <v>109</v>
      </c>
      <c r="B87" s="41" t="s">
        <v>105</v>
      </c>
      <c r="C87" s="6" t="s">
        <v>110</v>
      </c>
      <c r="D87" s="6" t="s">
        <v>111</v>
      </c>
      <c r="E87" s="17"/>
      <c r="F87" s="17"/>
      <c r="G87" s="7">
        <v>41624</v>
      </c>
      <c r="H87" s="6" t="s">
        <v>112</v>
      </c>
      <c r="I87" s="6" t="s">
        <v>681</v>
      </c>
      <c r="J87" s="6"/>
    </row>
    <row r="88" spans="1:10" ht="63" x14ac:dyDescent="0.25">
      <c r="A88" s="6" t="s">
        <v>104</v>
      </c>
      <c r="B88" s="41" t="s">
        <v>113</v>
      </c>
      <c r="C88" s="6" t="s">
        <v>114</v>
      </c>
      <c r="D88" s="6" t="s">
        <v>115</v>
      </c>
      <c r="E88" s="17"/>
      <c r="F88" s="17">
        <v>167404.45000000001</v>
      </c>
      <c r="G88" s="7">
        <v>41639</v>
      </c>
      <c r="H88" s="6" t="s">
        <v>116</v>
      </c>
      <c r="I88" s="6" t="s">
        <v>681</v>
      </c>
      <c r="J88" s="6"/>
    </row>
    <row r="89" spans="1:10" ht="47.25" x14ac:dyDescent="0.25">
      <c r="A89" s="6" t="s">
        <v>109</v>
      </c>
      <c r="B89" s="41" t="s">
        <v>113</v>
      </c>
      <c r="C89" s="6" t="s">
        <v>117</v>
      </c>
      <c r="D89" s="6" t="s">
        <v>118</v>
      </c>
      <c r="E89" s="17"/>
      <c r="F89" s="17"/>
      <c r="G89" s="7">
        <v>41624</v>
      </c>
      <c r="H89" s="6" t="s">
        <v>119</v>
      </c>
      <c r="I89" s="6" t="s">
        <v>681</v>
      </c>
      <c r="J89" s="6"/>
    </row>
    <row r="90" spans="1:10" ht="63" x14ac:dyDescent="0.25">
      <c r="A90" s="6" t="s">
        <v>104</v>
      </c>
      <c r="B90" s="41" t="s">
        <v>33</v>
      </c>
      <c r="C90" s="6" t="s">
        <v>120</v>
      </c>
      <c r="D90" s="6" t="s">
        <v>121</v>
      </c>
      <c r="E90" s="17"/>
      <c r="F90" s="17">
        <v>460862.45</v>
      </c>
      <c r="G90" s="7">
        <v>41877</v>
      </c>
      <c r="H90" s="6" t="s">
        <v>122</v>
      </c>
      <c r="I90" s="6" t="s">
        <v>681</v>
      </c>
      <c r="J90" s="6"/>
    </row>
    <row r="91" spans="1:10" ht="47.25" x14ac:dyDescent="0.25">
      <c r="A91" s="6" t="s">
        <v>109</v>
      </c>
      <c r="B91" s="41" t="s">
        <v>33</v>
      </c>
      <c r="C91" s="6" t="s">
        <v>123</v>
      </c>
      <c r="D91" s="6" t="s">
        <v>124</v>
      </c>
      <c r="E91" s="17"/>
      <c r="F91" s="17"/>
      <c r="G91" s="7">
        <v>41877</v>
      </c>
      <c r="H91" s="6" t="s">
        <v>125</v>
      </c>
      <c r="I91" s="6" t="s">
        <v>681</v>
      </c>
      <c r="J91" s="6"/>
    </row>
    <row r="92" spans="1:10" ht="63" x14ac:dyDescent="0.25">
      <c r="A92" s="6" t="s">
        <v>104</v>
      </c>
      <c r="B92" s="41" t="s">
        <v>126</v>
      </c>
      <c r="C92" s="6" t="s">
        <v>127</v>
      </c>
      <c r="D92" s="6" t="s">
        <v>128</v>
      </c>
      <c r="E92" s="17"/>
      <c r="F92" s="17">
        <v>520388.7</v>
      </c>
      <c r="G92" s="7">
        <v>41639</v>
      </c>
      <c r="H92" s="6" t="s">
        <v>129</v>
      </c>
      <c r="I92" s="6" t="s">
        <v>681</v>
      </c>
      <c r="J92" s="6"/>
    </row>
    <row r="93" spans="1:10" ht="47.25" x14ac:dyDescent="0.25">
      <c r="A93" s="6" t="s">
        <v>109</v>
      </c>
      <c r="B93" s="41" t="s">
        <v>126</v>
      </c>
      <c r="C93" s="6" t="s">
        <v>130</v>
      </c>
      <c r="D93" s="6" t="s">
        <v>131</v>
      </c>
      <c r="E93" s="17"/>
      <c r="F93" s="17"/>
      <c r="G93" s="7">
        <v>41624</v>
      </c>
      <c r="H93" s="6" t="s">
        <v>132</v>
      </c>
      <c r="I93" s="6" t="s">
        <v>681</v>
      </c>
      <c r="J93" s="6"/>
    </row>
    <row r="94" spans="1:10" ht="63" x14ac:dyDescent="0.25">
      <c r="A94" s="6" t="s">
        <v>104</v>
      </c>
      <c r="B94" s="41" t="s">
        <v>133</v>
      </c>
      <c r="C94" s="6" t="s">
        <v>134</v>
      </c>
      <c r="D94" s="6" t="s">
        <v>135</v>
      </c>
      <c r="E94" s="17"/>
      <c r="F94" s="17"/>
      <c r="G94" s="7">
        <v>42905</v>
      </c>
      <c r="H94" s="6" t="s">
        <v>717</v>
      </c>
      <c r="I94" s="6" t="s">
        <v>681</v>
      </c>
      <c r="J94" s="41"/>
    </row>
    <row r="95" spans="1:10" ht="47.25" x14ac:dyDescent="0.25">
      <c r="A95" s="6" t="s">
        <v>109</v>
      </c>
      <c r="B95" s="41" t="s">
        <v>133</v>
      </c>
      <c r="C95" s="6" t="s">
        <v>136</v>
      </c>
      <c r="D95" s="6" t="s">
        <v>137</v>
      </c>
      <c r="E95" s="17"/>
      <c r="F95" s="17"/>
      <c r="G95" s="7">
        <v>42905</v>
      </c>
      <c r="H95" s="6" t="s">
        <v>716</v>
      </c>
      <c r="I95" s="6" t="s">
        <v>681</v>
      </c>
      <c r="J95" s="41"/>
    </row>
    <row r="96" spans="1:10" ht="63" x14ac:dyDescent="0.25">
      <c r="A96" s="6" t="s">
        <v>104</v>
      </c>
      <c r="B96" s="41" t="s">
        <v>138</v>
      </c>
      <c r="C96" s="6" t="s">
        <v>139</v>
      </c>
      <c r="D96" s="6" t="s">
        <v>140</v>
      </c>
      <c r="E96" s="17"/>
      <c r="F96" s="17">
        <v>1</v>
      </c>
      <c r="G96" s="7">
        <v>41669</v>
      </c>
      <c r="H96" s="6" t="s">
        <v>141</v>
      </c>
      <c r="I96" s="6" t="s">
        <v>681</v>
      </c>
      <c r="J96" s="6"/>
    </row>
    <row r="97" spans="1:10" ht="47.25" x14ac:dyDescent="0.25">
      <c r="A97" s="6" t="s">
        <v>109</v>
      </c>
      <c r="B97" s="41" t="s">
        <v>138</v>
      </c>
      <c r="C97" s="6" t="s">
        <v>142</v>
      </c>
      <c r="D97" s="6" t="s">
        <v>143</v>
      </c>
      <c r="E97" s="17"/>
      <c r="F97" s="17"/>
      <c r="G97" s="7">
        <v>41653</v>
      </c>
      <c r="H97" s="6" t="s">
        <v>147</v>
      </c>
      <c r="I97" s="6" t="s">
        <v>681</v>
      </c>
      <c r="J97" s="6"/>
    </row>
    <row r="98" spans="1:10" ht="63" x14ac:dyDescent="0.25">
      <c r="A98" s="6" t="s">
        <v>104</v>
      </c>
      <c r="B98" s="41" t="s">
        <v>144</v>
      </c>
      <c r="C98" s="6" t="s">
        <v>145</v>
      </c>
      <c r="D98" s="6" t="s">
        <v>146</v>
      </c>
      <c r="E98" s="17"/>
      <c r="F98" s="17">
        <v>334141.95</v>
      </c>
      <c r="G98" s="7">
        <v>41639</v>
      </c>
      <c r="H98" s="6" t="s">
        <v>148</v>
      </c>
      <c r="I98" s="6" t="s">
        <v>681</v>
      </c>
      <c r="J98" s="41" t="s">
        <v>690</v>
      </c>
    </row>
    <row r="99" spans="1:10" ht="63" x14ac:dyDescent="0.25">
      <c r="A99" s="6" t="s">
        <v>109</v>
      </c>
      <c r="B99" s="41" t="s">
        <v>144</v>
      </c>
      <c r="C99" s="6" t="s">
        <v>149</v>
      </c>
      <c r="D99" s="6" t="s">
        <v>150</v>
      </c>
      <c r="E99" s="17"/>
      <c r="F99" s="17"/>
      <c r="G99" s="7">
        <v>41624</v>
      </c>
      <c r="H99" s="6" t="s">
        <v>151</v>
      </c>
      <c r="I99" s="6" t="s">
        <v>681</v>
      </c>
      <c r="J99" s="41" t="s">
        <v>691</v>
      </c>
    </row>
    <row r="100" spans="1:10" ht="63" x14ac:dyDescent="0.25">
      <c r="A100" s="6" t="s">
        <v>104</v>
      </c>
      <c r="B100" s="41" t="s">
        <v>152</v>
      </c>
      <c r="C100" s="6" t="s">
        <v>153</v>
      </c>
      <c r="D100" s="6" t="s">
        <v>154</v>
      </c>
      <c r="E100" s="17"/>
      <c r="F100" s="17">
        <v>232632.16</v>
      </c>
      <c r="G100" s="7">
        <v>41639</v>
      </c>
      <c r="H100" s="6" t="s">
        <v>155</v>
      </c>
      <c r="I100" s="6" t="s">
        <v>681</v>
      </c>
      <c r="J100" s="6"/>
    </row>
    <row r="101" spans="1:10" ht="47.25" x14ac:dyDescent="0.25">
      <c r="A101" s="6" t="s">
        <v>109</v>
      </c>
      <c r="B101" s="41" t="s">
        <v>152</v>
      </c>
      <c r="C101" s="6" t="s">
        <v>156</v>
      </c>
      <c r="D101" s="6" t="s">
        <v>157</v>
      </c>
      <c r="E101" s="17"/>
      <c r="F101" s="17"/>
      <c r="G101" s="7">
        <v>41624</v>
      </c>
      <c r="H101" s="6" t="s">
        <v>158</v>
      </c>
      <c r="I101" s="6" t="s">
        <v>681</v>
      </c>
      <c r="J101" s="6"/>
    </row>
    <row r="102" spans="1:10" ht="63" x14ac:dyDescent="0.25">
      <c r="A102" s="6" t="s">
        <v>104</v>
      </c>
      <c r="B102" s="41" t="s">
        <v>37</v>
      </c>
      <c r="C102" s="6" t="s">
        <v>159</v>
      </c>
      <c r="D102" s="6" t="s">
        <v>160</v>
      </c>
      <c r="E102" s="17"/>
      <c r="F102" s="17">
        <v>479670.44</v>
      </c>
      <c r="G102" s="7">
        <v>41639</v>
      </c>
      <c r="H102" s="6" t="s">
        <v>161</v>
      </c>
      <c r="I102" s="6" t="s">
        <v>681</v>
      </c>
      <c r="J102" s="41" t="s">
        <v>689</v>
      </c>
    </row>
    <row r="103" spans="1:10" ht="63" x14ac:dyDescent="0.25">
      <c r="A103" s="6" t="s">
        <v>109</v>
      </c>
      <c r="B103" s="41" t="s">
        <v>37</v>
      </c>
      <c r="C103" s="6" t="s">
        <v>162</v>
      </c>
      <c r="D103" s="6" t="s">
        <v>163</v>
      </c>
      <c r="E103" s="17"/>
      <c r="F103" s="17"/>
      <c r="G103" s="7">
        <v>41624</v>
      </c>
      <c r="H103" s="6" t="s">
        <v>164</v>
      </c>
      <c r="I103" s="6" t="s">
        <v>681</v>
      </c>
      <c r="J103" s="41" t="s">
        <v>689</v>
      </c>
    </row>
    <row r="104" spans="1:10" ht="63" x14ac:dyDescent="0.25">
      <c r="A104" s="6" t="s">
        <v>104</v>
      </c>
      <c r="B104" s="41" t="s">
        <v>165</v>
      </c>
      <c r="C104" s="6" t="s">
        <v>167</v>
      </c>
      <c r="D104" s="6" t="s">
        <v>168</v>
      </c>
      <c r="E104" s="17"/>
      <c r="F104" s="17">
        <v>1</v>
      </c>
      <c r="G104" s="7">
        <v>41669</v>
      </c>
      <c r="H104" s="6" t="s">
        <v>169</v>
      </c>
      <c r="I104" s="6" t="s">
        <v>681</v>
      </c>
      <c r="J104" s="6"/>
    </row>
    <row r="105" spans="1:10" ht="47.25" x14ac:dyDescent="0.25">
      <c r="A105" s="6" t="s">
        <v>109</v>
      </c>
      <c r="B105" s="41" t="s">
        <v>165</v>
      </c>
      <c r="C105" s="6" t="s">
        <v>166</v>
      </c>
      <c r="D105" s="6" t="s">
        <v>170</v>
      </c>
      <c r="E105" s="17"/>
      <c r="F105" s="17"/>
      <c r="G105" s="7">
        <v>41653</v>
      </c>
      <c r="H105" s="6" t="s">
        <v>171</v>
      </c>
      <c r="I105" s="6" t="s">
        <v>681</v>
      </c>
      <c r="J105" s="6"/>
    </row>
    <row r="106" spans="1:10" ht="63" x14ac:dyDescent="0.25">
      <c r="A106" s="6" t="s">
        <v>104</v>
      </c>
      <c r="B106" s="41" t="s">
        <v>172</v>
      </c>
      <c r="C106" s="6" t="s">
        <v>173</v>
      </c>
      <c r="D106" s="6" t="s">
        <v>174</v>
      </c>
      <c r="E106" s="17"/>
      <c r="F106" s="17">
        <v>360953.34</v>
      </c>
      <c r="G106" s="7"/>
      <c r="H106" s="6" t="s">
        <v>175</v>
      </c>
      <c r="I106" s="6" t="s">
        <v>681</v>
      </c>
      <c r="J106" s="6"/>
    </row>
    <row r="107" spans="1:10" ht="63" x14ac:dyDescent="0.25">
      <c r="A107" s="6" t="s">
        <v>109</v>
      </c>
      <c r="B107" s="41" t="s">
        <v>172</v>
      </c>
      <c r="C107" s="6" t="s">
        <v>176</v>
      </c>
      <c r="D107" s="6" t="s">
        <v>177</v>
      </c>
      <c r="E107" s="17"/>
      <c r="F107" s="17"/>
      <c r="G107" s="7">
        <v>41624</v>
      </c>
      <c r="H107" s="6" t="s">
        <v>178</v>
      </c>
      <c r="I107" s="6" t="s">
        <v>681</v>
      </c>
      <c r="J107" s="6"/>
    </row>
    <row r="108" spans="1:10" ht="63" x14ac:dyDescent="0.25">
      <c r="A108" s="6" t="s">
        <v>104</v>
      </c>
      <c r="B108" s="41" t="s">
        <v>179</v>
      </c>
      <c r="C108" s="6" t="s">
        <v>180</v>
      </c>
      <c r="D108" s="6" t="s">
        <v>181</v>
      </c>
      <c r="E108" s="17"/>
      <c r="F108" s="17">
        <v>421112.23</v>
      </c>
      <c r="G108" s="7">
        <v>41639</v>
      </c>
      <c r="H108" s="6" t="s">
        <v>182</v>
      </c>
      <c r="I108" s="6" t="s">
        <v>681</v>
      </c>
      <c r="J108" s="41" t="s">
        <v>688</v>
      </c>
    </row>
    <row r="109" spans="1:10" ht="47.25" x14ac:dyDescent="0.25">
      <c r="A109" s="6" t="s">
        <v>109</v>
      </c>
      <c r="B109" s="41" t="s">
        <v>179</v>
      </c>
      <c r="C109" s="6" t="s">
        <v>183</v>
      </c>
      <c r="D109" s="6" t="s">
        <v>184</v>
      </c>
      <c r="E109" s="17"/>
      <c r="F109" s="17"/>
      <c r="G109" s="7">
        <v>41624</v>
      </c>
      <c r="H109" s="6" t="s">
        <v>185</v>
      </c>
      <c r="I109" s="6" t="s">
        <v>681</v>
      </c>
      <c r="J109" s="41" t="s">
        <v>688</v>
      </c>
    </row>
    <row r="110" spans="1:10" ht="63" x14ac:dyDescent="0.25">
      <c r="A110" s="6" t="s">
        <v>104</v>
      </c>
      <c r="B110" s="41" t="s">
        <v>186</v>
      </c>
      <c r="C110" s="6" t="s">
        <v>187</v>
      </c>
      <c r="D110" s="6" t="s">
        <v>188</v>
      </c>
      <c r="E110" s="17"/>
      <c r="F110" s="17">
        <v>257309.31</v>
      </c>
      <c r="G110" s="7">
        <v>41639</v>
      </c>
      <c r="H110" s="6" t="s">
        <v>189</v>
      </c>
      <c r="I110" s="6" t="s">
        <v>681</v>
      </c>
      <c r="J110" s="6"/>
    </row>
    <row r="111" spans="1:10" ht="47.25" x14ac:dyDescent="0.25">
      <c r="A111" s="6" t="s">
        <v>109</v>
      </c>
      <c r="B111" s="41" t="s">
        <v>186</v>
      </c>
      <c r="C111" s="6" t="s">
        <v>190</v>
      </c>
      <c r="D111" s="6" t="s">
        <v>191</v>
      </c>
      <c r="E111" s="17"/>
      <c r="F111" s="17"/>
      <c r="G111" s="7">
        <v>41624</v>
      </c>
      <c r="H111" s="6" t="s">
        <v>192</v>
      </c>
      <c r="I111" s="6" t="s">
        <v>681</v>
      </c>
      <c r="J111" s="6"/>
    </row>
    <row r="112" spans="1:10" ht="63" x14ac:dyDescent="0.25">
      <c r="A112" s="6" t="s">
        <v>104</v>
      </c>
      <c r="B112" s="41" t="s">
        <v>193</v>
      </c>
      <c r="C112" s="6" t="s">
        <v>194</v>
      </c>
      <c r="D112" s="6" t="s">
        <v>195</v>
      </c>
      <c r="E112" s="17"/>
      <c r="F112" s="17">
        <v>257842.87</v>
      </c>
      <c r="G112" s="7">
        <v>41639</v>
      </c>
      <c r="H112" s="6" t="s">
        <v>196</v>
      </c>
      <c r="I112" s="6" t="s">
        <v>681</v>
      </c>
      <c r="J112" s="6"/>
    </row>
    <row r="113" spans="1:10" ht="47.25" x14ac:dyDescent="0.25">
      <c r="A113" s="6" t="s">
        <v>109</v>
      </c>
      <c r="B113" s="41" t="s">
        <v>193</v>
      </c>
      <c r="C113" s="6" t="s">
        <v>197</v>
      </c>
      <c r="D113" s="6" t="s">
        <v>198</v>
      </c>
      <c r="E113" s="17"/>
      <c r="F113" s="17"/>
      <c r="G113" s="7">
        <v>41624</v>
      </c>
      <c r="H113" s="6" t="s">
        <v>199</v>
      </c>
      <c r="I113" s="6" t="s">
        <v>681</v>
      </c>
      <c r="J113" s="6"/>
    </row>
    <row r="114" spans="1:10" ht="63" x14ac:dyDescent="0.25">
      <c r="A114" s="6" t="s">
        <v>104</v>
      </c>
      <c r="B114" s="41" t="s">
        <v>200</v>
      </c>
      <c r="C114" s="6" t="s">
        <v>201</v>
      </c>
      <c r="D114" s="6" t="s">
        <v>202</v>
      </c>
      <c r="E114" s="17"/>
      <c r="F114" s="17">
        <v>93106.22</v>
      </c>
      <c r="G114" s="7">
        <v>42002</v>
      </c>
      <c r="H114" s="6" t="s">
        <v>205</v>
      </c>
      <c r="I114" s="6" t="s">
        <v>681</v>
      </c>
      <c r="J114" s="6"/>
    </row>
    <row r="115" spans="1:10" ht="47.25" x14ac:dyDescent="0.25">
      <c r="A115" s="6" t="s">
        <v>109</v>
      </c>
      <c r="B115" s="41" t="s">
        <v>200</v>
      </c>
      <c r="C115" s="6" t="s">
        <v>203</v>
      </c>
      <c r="D115" s="6" t="s">
        <v>204</v>
      </c>
      <c r="E115" s="17"/>
      <c r="F115" s="17"/>
      <c r="G115" s="7">
        <v>41787</v>
      </c>
      <c r="H115" s="6" t="s">
        <v>206</v>
      </c>
      <c r="I115" s="6" t="s">
        <v>681</v>
      </c>
      <c r="J115" s="6"/>
    </row>
    <row r="116" spans="1:10" ht="47.25" x14ac:dyDescent="0.25">
      <c r="A116" s="6" t="s">
        <v>109</v>
      </c>
      <c r="B116" s="41" t="s">
        <v>207</v>
      </c>
      <c r="C116" s="6" t="s">
        <v>208</v>
      </c>
      <c r="D116" s="6" t="s">
        <v>209</v>
      </c>
      <c r="E116" s="17"/>
      <c r="F116" s="17"/>
      <c r="G116" s="7">
        <v>41751</v>
      </c>
      <c r="H116" s="6" t="s">
        <v>210</v>
      </c>
      <c r="I116" s="6" t="s">
        <v>681</v>
      </c>
      <c r="J116" s="6"/>
    </row>
    <row r="117" spans="1:10" ht="63" x14ac:dyDescent="0.25">
      <c r="A117" s="6" t="s">
        <v>213</v>
      </c>
      <c r="B117" s="41" t="s">
        <v>138</v>
      </c>
      <c r="C117" s="6" t="s">
        <v>211</v>
      </c>
      <c r="D117" s="6" t="s">
        <v>212</v>
      </c>
      <c r="E117" s="17"/>
      <c r="F117" s="17"/>
      <c r="G117" s="7">
        <v>42338</v>
      </c>
      <c r="H117" s="6" t="s">
        <v>214</v>
      </c>
      <c r="I117" s="23" t="s">
        <v>681</v>
      </c>
      <c r="J117" s="41" t="s">
        <v>693</v>
      </c>
    </row>
    <row r="118" spans="1:10" ht="78.75" x14ac:dyDescent="0.25">
      <c r="A118" s="6" t="s">
        <v>667</v>
      </c>
      <c r="B118" s="41" t="s">
        <v>138</v>
      </c>
      <c r="C118" s="6" t="s">
        <v>668</v>
      </c>
      <c r="D118" s="6" t="s">
        <v>669</v>
      </c>
      <c r="E118" s="17"/>
      <c r="F118" s="17"/>
      <c r="G118" s="7">
        <v>42479</v>
      </c>
      <c r="H118" s="6" t="s">
        <v>670</v>
      </c>
      <c r="I118" s="6" t="s">
        <v>681</v>
      </c>
      <c r="J118" s="41" t="s">
        <v>693</v>
      </c>
    </row>
    <row r="119" spans="1:10" ht="63" x14ac:dyDescent="0.25">
      <c r="A119" s="6" t="s">
        <v>104</v>
      </c>
      <c r="B119" s="41" t="s">
        <v>283</v>
      </c>
      <c r="C119" s="6" t="s">
        <v>285</v>
      </c>
      <c r="D119" s="6" t="s">
        <v>284</v>
      </c>
      <c r="E119" s="17"/>
      <c r="F119" s="17">
        <v>1115</v>
      </c>
      <c r="G119" s="7">
        <v>42977</v>
      </c>
      <c r="H119" s="6" t="s">
        <v>286</v>
      </c>
      <c r="I119" s="6" t="s">
        <v>681</v>
      </c>
      <c r="J119" s="6"/>
    </row>
    <row r="120" spans="1:10" ht="63" x14ac:dyDescent="0.25">
      <c r="A120" s="6" t="s">
        <v>296</v>
      </c>
      <c r="B120" s="41" t="s">
        <v>283</v>
      </c>
      <c r="C120" s="6" t="s">
        <v>288</v>
      </c>
      <c r="D120" s="6" t="s">
        <v>287</v>
      </c>
      <c r="E120" s="17"/>
      <c r="F120" s="17"/>
      <c r="G120" s="7">
        <v>42964</v>
      </c>
      <c r="H120" s="6" t="s">
        <v>289</v>
      </c>
      <c r="I120" s="6" t="s">
        <v>681</v>
      </c>
      <c r="J120" s="41" t="s">
        <v>689</v>
      </c>
    </row>
    <row r="121" spans="1:10" ht="63" x14ac:dyDescent="0.25">
      <c r="A121" s="6" t="s">
        <v>104</v>
      </c>
      <c r="B121" s="41" t="s">
        <v>290</v>
      </c>
      <c r="C121" s="6" t="s">
        <v>292</v>
      </c>
      <c r="D121" s="6" t="s">
        <v>291</v>
      </c>
      <c r="E121" s="17"/>
      <c r="F121" s="17">
        <v>1790</v>
      </c>
      <c r="G121" s="7">
        <v>42977</v>
      </c>
      <c r="H121" s="6" t="s">
        <v>293</v>
      </c>
      <c r="I121" s="6" t="s">
        <v>681</v>
      </c>
      <c r="J121" s="6"/>
    </row>
    <row r="122" spans="1:10" ht="63" x14ac:dyDescent="0.25">
      <c r="A122" s="6" t="s">
        <v>296</v>
      </c>
      <c r="B122" s="41" t="s">
        <v>290</v>
      </c>
      <c r="C122" s="6" t="s">
        <v>294</v>
      </c>
      <c r="D122" s="6" t="s">
        <v>295</v>
      </c>
      <c r="E122" s="17"/>
      <c r="F122" s="17"/>
      <c r="G122" s="7">
        <v>42964</v>
      </c>
      <c r="H122" s="6" t="s">
        <v>297</v>
      </c>
      <c r="I122" s="6" t="s">
        <v>681</v>
      </c>
      <c r="J122" s="41" t="s">
        <v>689</v>
      </c>
    </row>
    <row r="123" spans="1:10" ht="47.25" x14ac:dyDescent="0.25">
      <c r="A123" s="6" t="s">
        <v>296</v>
      </c>
      <c r="B123" s="41" t="s">
        <v>392</v>
      </c>
      <c r="C123" s="6" t="s">
        <v>393</v>
      </c>
      <c r="D123" s="6" t="s">
        <v>394</v>
      </c>
      <c r="E123" s="17"/>
      <c r="F123" s="17"/>
      <c r="G123" s="7">
        <v>43293</v>
      </c>
      <c r="H123" s="6" t="s">
        <v>395</v>
      </c>
      <c r="I123" s="6" t="s">
        <v>681</v>
      </c>
      <c r="J123" s="6"/>
    </row>
    <row r="124" spans="1:10" ht="47.25" x14ac:dyDescent="0.25">
      <c r="A124" s="6" t="s">
        <v>296</v>
      </c>
      <c r="B124" s="41" t="s">
        <v>392</v>
      </c>
      <c r="C124" s="6" t="s">
        <v>423</v>
      </c>
      <c r="D124" s="6" t="s">
        <v>424</v>
      </c>
      <c r="E124" s="17"/>
      <c r="F124" s="17"/>
      <c r="G124" s="7">
        <v>43181</v>
      </c>
      <c r="H124" s="6" t="s">
        <v>425</v>
      </c>
      <c r="I124" s="6" t="s">
        <v>681</v>
      </c>
      <c r="J124" s="6"/>
    </row>
    <row r="125" spans="1:10" ht="63" x14ac:dyDescent="0.25">
      <c r="A125" s="6" t="s">
        <v>104</v>
      </c>
      <c r="B125" s="41" t="s">
        <v>392</v>
      </c>
      <c r="C125" s="6" t="s">
        <v>426</v>
      </c>
      <c r="D125" s="6" t="s">
        <v>427</v>
      </c>
      <c r="E125" s="17"/>
      <c r="F125" s="17">
        <v>924</v>
      </c>
      <c r="G125" s="7">
        <v>43206</v>
      </c>
      <c r="H125" s="6" t="s">
        <v>428</v>
      </c>
      <c r="I125" s="6" t="s">
        <v>681</v>
      </c>
      <c r="J125" s="6"/>
    </row>
    <row r="126" spans="1:10" ht="63" x14ac:dyDescent="0.25">
      <c r="A126" s="6" t="s">
        <v>104</v>
      </c>
      <c r="B126" s="41" t="s">
        <v>392</v>
      </c>
      <c r="C126" s="6" t="s">
        <v>710</v>
      </c>
      <c r="D126" s="6" t="s">
        <v>711</v>
      </c>
      <c r="E126" s="17"/>
      <c r="F126" s="17">
        <v>48</v>
      </c>
      <c r="G126" s="7">
        <v>43313</v>
      </c>
      <c r="H126" s="6" t="s">
        <v>712</v>
      </c>
      <c r="I126" s="6" t="s">
        <v>681</v>
      </c>
      <c r="J126" s="6"/>
    </row>
    <row r="127" spans="1:10" ht="47.25" x14ac:dyDescent="0.25">
      <c r="A127" s="6" t="s">
        <v>296</v>
      </c>
      <c r="B127" s="41" t="s">
        <v>396</v>
      </c>
      <c r="C127" s="6" t="s">
        <v>397</v>
      </c>
      <c r="D127" s="6" t="s">
        <v>398</v>
      </c>
      <c r="E127" s="17"/>
      <c r="F127" s="17"/>
      <c r="G127" s="7">
        <v>43293</v>
      </c>
      <c r="H127" s="6" t="s">
        <v>399</v>
      </c>
      <c r="I127" s="6" t="s">
        <v>681</v>
      </c>
      <c r="J127" s="41" t="s">
        <v>685</v>
      </c>
    </row>
    <row r="128" spans="1:10" ht="63" x14ac:dyDescent="0.25">
      <c r="A128" s="6" t="s">
        <v>296</v>
      </c>
      <c r="B128" s="41" t="s">
        <v>396</v>
      </c>
      <c r="C128" s="6" t="s">
        <v>456</v>
      </c>
      <c r="D128" s="6" t="s">
        <v>457</v>
      </c>
      <c r="E128" s="17"/>
      <c r="F128" s="17"/>
      <c r="G128" s="7">
        <v>43181</v>
      </c>
      <c r="H128" s="6" t="s">
        <v>458</v>
      </c>
      <c r="I128" s="6" t="s">
        <v>681</v>
      </c>
      <c r="J128" s="41" t="s">
        <v>691</v>
      </c>
    </row>
    <row r="129" spans="1:10" ht="63" x14ac:dyDescent="0.25">
      <c r="A129" s="6" t="s">
        <v>104</v>
      </c>
      <c r="B129" s="41" t="s">
        <v>396</v>
      </c>
      <c r="C129" s="6" t="s">
        <v>459</v>
      </c>
      <c r="D129" s="23" t="s">
        <v>460</v>
      </c>
      <c r="E129" s="17"/>
      <c r="F129" s="17">
        <v>1081</v>
      </c>
      <c r="G129" s="7">
        <v>43206</v>
      </c>
      <c r="H129" s="6" t="s">
        <v>461</v>
      </c>
      <c r="I129" s="6" t="s">
        <v>681</v>
      </c>
      <c r="J129" s="41" t="s">
        <v>690</v>
      </c>
    </row>
    <row r="130" spans="1:10" ht="63" x14ac:dyDescent="0.25">
      <c r="A130" s="6" t="s">
        <v>104</v>
      </c>
      <c r="B130" s="41" t="s">
        <v>396</v>
      </c>
      <c r="C130" s="6" t="s">
        <v>707</v>
      </c>
      <c r="D130" s="23" t="s">
        <v>708</v>
      </c>
      <c r="E130" s="17"/>
      <c r="F130" s="17">
        <v>96</v>
      </c>
      <c r="G130" s="7">
        <v>43313</v>
      </c>
      <c r="H130" s="6" t="s">
        <v>709</v>
      </c>
      <c r="I130" s="6" t="s">
        <v>681</v>
      </c>
      <c r="J130" s="41"/>
    </row>
    <row r="131" spans="1:10" ht="47.25" x14ac:dyDescent="0.25">
      <c r="A131" s="6" t="s">
        <v>296</v>
      </c>
      <c r="B131" s="41" t="s">
        <v>400</v>
      </c>
      <c r="C131" s="6" t="s">
        <v>401</v>
      </c>
      <c r="D131" s="6" t="s">
        <v>402</v>
      </c>
      <c r="E131" s="17"/>
      <c r="F131" s="17"/>
      <c r="G131" s="7">
        <v>43293</v>
      </c>
      <c r="H131" s="6" t="s">
        <v>403</v>
      </c>
      <c r="I131" s="6" t="s">
        <v>681</v>
      </c>
      <c r="J131" s="41" t="s">
        <v>685</v>
      </c>
    </row>
    <row r="132" spans="1:10" ht="63" x14ac:dyDescent="0.25">
      <c r="A132" s="6" t="s">
        <v>296</v>
      </c>
      <c r="B132" s="41" t="s">
        <v>400</v>
      </c>
      <c r="C132" s="6" t="s">
        <v>450</v>
      </c>
      <c r="D132" s="6" t="s">
        <v>451</v>
      </c>
      <c r="E132" s="17"/>
      <c r="F132" s="17"/>
      <c r="G132" s="7">
        <v>43186</v>
      </c>
      <c r="H132" s="6" t="s">
        <v>452</v>
      </c>
      <c r="I132" s="6" t="s">
        <v>681</v>
      </c>
      <c r="J132" s="41" t="s">
        <v>691</v>
      </c>
    </row>
    <row r="133" spans="1:10" ht="63" x14ac:dyDescent="0.25">
      <c r="A133" s="6" t="s">
        <v>104</v>
      </c>
      <c r="B133" s="41" t="s">
        <v>400</v>
      </c>
      <c r="C133" s="6" t="s">
        <v>453</v>
      </c>
      <c r="D133" s="6" t="s">
        <v>454</v>
      </c>
      <c r="E133" s="17"/>
      <c r="F133" s="17">
        <v>2495</v>
      </c>
      <c r="G133" s="7">
        <v>43206</v>
      </c>
      <c r="H133" s="6" t="s">
        <v>455</v>
      </c>
      <c r="I133" s="6" t="s">
        <v>681</v>
      </c>
      <c r="J133" s="41" t="s">
        <v>690</v>
      </c>
    </row>
    <row r="134" spans="1:10" ht="63" x14ac:dyDescent="0.25">
      <c r="A134" s="6" t="s">
        <v>104</v>
      </c>
      <c r="B134" s="41" t="s">
        <v>400</v>
      </c>
      <c r="C134" s="6" t="s">
        <v>713</v>
      </c>
      <c r="D134" s="6" t="s">
        <v>714</v>
      </c>
      <c r="E134" s="17"/>
      <c r="F134" s="17">
        <v>87</v>
      </c>
      <c r="G134" s="7">
        <v>43313</v>
      </c>
      <c r="H134" s="6" t="s">
        <v>715</v>
      </c>
      <c r="I134" s="6" t="s">
        <v>681</v>
      </c>
      <c r="J134" s="41"/>
    </row>
    <row r="135" spans="1:10" ht="63" x14ac:dyDescent="0.25">
      <c r="A135" s="6" t="s">
        <v>296</v>
      </c>
      <c r="B135" s="41" t="s">
        <v>222</v>
      </c>
      <c r="C135" s="6" t="s">
        <v>404</v>
      </c>
      <c r="D135" s="6" t="s">
        <v>405</v>
      </c>
      <c r="E135" s="17"/>
      <c r="F135" s="17"/>
      <c r="G135" s="7">
        <v>43210</v>
      </c>
      <c r="H135" s="6" t="s">
        <v>403</v>
      </c>
      <c r="I135" s="6" t="s">
        <v>681</v>
      </c>
      <c r="J135" s="41" t="s">
        <v>690</v>
      </c>
    </row>
    <row r="136" spans="1:10" ht="63" x14ac:dyDescent="0.25">
      <c r="A136" s="6" t="s">
        <v>104</v>
      </c>
      <c r="B136" s="41" t="s">
        <v>222</v>
      </c>
      <c r="C136" s="6" t="s">
        <v>538</v>
      </c>
      <c r="D136" s="6" t="s">
        <v>539</v>
      </c>
      <c r="E136" s="17"/>
      <c r="F136" s="17">
        <v>1625</v>
      </c>
      <c r="G136" s="7">
        <v>43227</v>
      </c>
      <c r="H136" s="6" t="s">
        <v>540</v>
      </c>
      <c r="I136" s="6" t="s">
        <v>681</v>
      </c>
      <c r="J136" s="41" t="s">
        <v>692</v>
      </c>
    </row>
    <row r="137" spans="1:10" ht="47.25" x14ac:dyDescent="0.25">
      <c r="A137" s="6" t="s">
        <v>429</v>
      </c>
      <c r="B137" s="41" t="s">
        <v>216</v>
      </c>
      <c r="C137" s="6" t="s">
        <v>430</v>
      </c>
      <c r="D137" s="6" t="s">
        <v>431</v>
      </c>
      <c r="E137" s="17"/>
      <c r="F137" s="17"/>
      <c r="G137" s="7">
        <v>43186</v>
      </c>
      <c r="H137" s="6" t="s">
        <v>432</v>
      </c>
      <c r="I137" s="6" t="s">
        <v>681</v>
      </c>
      <c r="J137" s="6"/>
    </row>
    <row r="138" spans="1:10" ht="63" x14ac:dyDescent="0.25">
      <c r="A138" s="6" t="s">
        <v>104</v>
      </c>
      <c r="B138" s="41" t="s">
        <v>216</v>
      </c>
      <c r="C138" s="6" t="s">
        <v>434</v>
      </c>
      <c r="D138" s="6" t="s">
        <v>433</v>
      </c>
      <c r="E138" s="17"/>
      <c r="F138" s="17">
        <v>646</v>
      </c>
      <c r="G138" s="7">
        <v>43206</v>
      </c>
      <c r="H138" s="6" t="s">
        <v>435</v>
      </c>
      <c r="I138" s="6" t="s">
        <v>681</v>
      </c>
      <c r="J138" s="6"/>
    </row>
    <row r="139" spans="1:10" ht="47.25" x14ac:dyDescent="0.25">
      <c r="A139" s="6" t="s">
        <v>437</v>
      </c>
      <c r="B139" s="41" t="s">
        <v>216</v>
      </c>
      <c r="C139" s="6" t="s">
        <v>438</v>
      </c>
      <c r="D139" s="6" t="s">
        <v>436</v>
      </c>
      <c r="E139" s="17"/>
      <c r="F139" s="17"/>
      <c r="G139" s="7">
        <v>43181</v>
      </c>
      <c r="H139" s="6" t="s">
        <v>439</v>
      </c>
      <c r="I139" s="6" t="s">
        <v>681</v>
      </c>
      <c r="J139" s="6"/>
    </row>
    <row r="140" spans="1:10" ht="63" x14ac:dyDescent="0.25">
      <c r="A140" s="6" t="s">
        <v>104</v>
      </c>
      <c r="B140" s="41" t="s">
        <v>216</v>
      </c>
      <c r="C140" s="6" t="s">
        <v>440</v>
      </c>
      <c r="D140" s="6" t="s">
        <v>441</v>
      </c>
      <c r="E140" s="17"/>
      <c r="F140" s="17">
        <v>5168</v>
      </c>
      <c r="G140" s="7">
        <v>43206</v>
      </c>
      <c r="H140" s="6" t="s">
        <v>442</v>
      </c>
      <c r="I140" s="6" t="s">
        <v>681</v>
      </c>
      <c r="J140" s="6"/>
    </row>
    <row r="141" spans="1:10" ht="63" x14ac:dyDescent="0.25">
      <c r="A141" s="6" t="s">
        <v>296</v>
      </c>
      <c r="B141" s="41" t="s">
        <v>443</v>
      </c>
      <c r="C141" s="6" t="s">
        <v>444</v>
      </c>
      <c r="D141" s="6" t="s">
        <v>445</v>
      </c>
      <c r="E141" s="17"/>
      <c r="F141" s="17"/>
      <c r="G141" s="7">
        <v>43210</v>
      </c>
      <c r="H141" s="6" t="s">
        <v>446</v>
      </c>
      <c r="I141" s="6" t="s">
        <v>681</v>
      </c>
      <c r="J141" s="41" t="s">
        <v>690</v>
      </c>
    </row>
    <row r="142" spans="1:10" ht="63" x14ac:dyDescent="0.25">
      <c r="A142" s="6" t="s">
        <v>104</v>
      </c>
      <c r="B142" s="41" t="s">
        <v>443</v>
      </c>
      <c r="C142" s="6" t="s">
        <v>448</v>
      </c>
      <c r="D142" s="6" t="s">
        <v>447</v>
      </c>
      <c r="E142" s="17"/>
      <c r="F142" s="17">
        <v>43</v>
      </c>
      <c r="G142" s="7">
        <v>43227</v>
      </c>
      <c r="H142" s="6" t="s">
        <v>449</v>
      </c>
      <c r="I142" s="6" t="s">
        <v>681</v>
      </c>
      <c r="J142" s="41" t="s">
        <v>692</v>
      </c>
    </row>
    <row r="143" spans="1:10" ht="63" x14ac:dyDescent="0.25">
      <c r="A143" s="6" t="s">
        <v>104</v>
      </c>
      <c r="B143" s="41" t="s">
        <v>443</v>
      </c>
      <c r="C143" s="6" t="s">
        <v>541</v>
      </c>
      <c r="D143" s="6" t="s">
        <v>542</v>
      </c>
      <c r="E143" s="17"/>
      <c r="F143" s="17">
        <v>75</v>
      </c>
      <c r="G143" s="7">
        <v>43227</v>
      </c>
      <c r="H143" s="6" t="s">
        <v>543</v>
      </c>
      <c r="I143" s="6" t="s">
        <v>681</v>
      </c>
      <c r="J143" s="41" t="s">
        <v>692</v>
      </c>
    </row>
    <row r="144" spans="1:10" ht="47.25" x14ac:dyDescent="0.25">
      <c r="A144" s="6" t="s">
        <v>296</v>
      </c>
      <c r="B144" s="41" t="s">
        <v>462</v>
      </c>
      <c r="C144" s="6" t="s">
        <v>463</v>
      </c>
      <c r="D144" s="6" t="s">
        <v>295</v>
      </c>
      <c r="E144" s="17"/>
      <c r="F144" s="17"/>
      <c r="G144" s="7">
        <v>43209</v>
      </c>
      <c r="H144" s="6" t="s">
        <v>464</v>
      </c>
      <c r="I144" s="6" t="s">
        <v>681</v>
      </c>
      <c r="J144" s="6"/>
    </row>
    <row r="145" spans="1:10" ht="63" x14ac:dyDescent="0.25">
      <c r="A145" s="6" t="s">
        <v>104</v>
      </c>
      <c r="B145" s="41" t="s">
        <v>462</v>
      </c>
      <c r="C145" s="6" t="s">
        <v>465</v>
      </c>
      <c r="D145" s="6" t="s">
        <v>466</v>
      </c>
      <c r="E145" s="17"/>
      <c r="F145" s="17">
        <v>1041</v>
      </c>
      <c r="G145" s="7">
        <v>43224</v>
      </c>
      <c r="H145" s="6" t="s">
        <v>467</v>
      </c>
      <c r="I145" s="6" t="s">
        <v>681</v>
      </c>
      <c r="J145" s="6"/>
    </row>
    <row r="146" spans="1:10" ht="63" x14ac:dyDescent="0.25">
      <c r="A146" s="6" t="s">
        <v>296</v>
      </c>
      <c r="B146" s="41" t="s">
        <v>468</v>
      </c>
      <c r="C146" s="6" t="s">
        <v>469</v>
      </c>
      <c r="D146" s="6" t="s">
        <v>470</v>
      </c>
      <c r="E146" s="17"/>
      <c r="F146" s="17"/>
      <c r="G146" s="7">
        <v>43209</v>
      </c>
      <c r="H146" s="6" t="s">
        <v>471</v>
      </c>
      <c r="I146" s="6" t="s">
        <v>681</v>
      </c>
      <c r="J146" s="41" t="s">
        <v>690</v>
      </c>
    </row>
    <row r="147" spans="1:10" ht="63" x14ac:dyDescent="0.25">
      <c r="A147" s="6" t="s">
        <v>104</v>
      </c>
      <c r="B147" s="41" t="s">
        <v>468</v>
      </c>
      <c r="C147" s="6" t="s">
        <v>472</v>
      </c>
      <c r="D147" s="6" t="s">
        <v>473</v>
      </c>
      <c r="E147" s="17"/>
      <c r="F147" s="17">
        <v>242</v>
      </c>
      <c r="G147" s="7">
        <v>43227</v>
      </c>
      <c r="H147" s="6" t="s">
        <v>474</v>
      </c>
      <c r="I147" s="6" t="s">
        <v>681</v>
      </c>
      <c r="J147" s="41" t="s">
        <v>692</v>
      </c>
    </row>
    <row r="148" spans="1:10" ht="63" x14ac:dyDescent="0.25">
      <c r="A148" s="6" t="s">
        <v>296</v>
      </c>
      <c r="B148" s="41" t="s">
        <v>475</v>
      </c>
      <c r="C148" s="6" t="s">
        <v>476</v>
      </c>
      <c r="D148" s="6" t="s">
        <v>477</v>
      </c>
      <c r="E148" s="17"/>
      <c r="F148" s="17"/>
      <c r="G148" s="7">
        <v>43208</v>
      </c>
      <c r="H148" s="6" t="s">
        <v>478</v>
      </c>
      <c r="I148" s="6" t="s">
        <v>681</v>
      </c>
      <c r="J148" s="41" t="s">
        <v>690</v>
      </c>
    </row>
    <row r="149" spans="1:10" ht="63" x14ac:dyDescent="0.25">
      <c r="A149" s="6" t="s">
        <v>104</v>
      </c>
      <c r="B149" s="41" t="s">
        <v>475</v>
      </c>
      <c r="C149" s="6" t="s">
        <v>479</v>
      </c>
      <c r="D149" s="6" t="s">
        <v>480</v>
      </c>
      <c r="E149" s="17"/>
      <c r="F149" s="17">
        <v>3537</v>
      </c>
      <c r="G149" s="7">
        <v>43224</v>
      </c>
      <c r="H149" s="6" t="s">
        <v>481</v>
      </c>
      <c r="I149" s="6" t="s">
        <v>681</v>
      </c>
      <c r="J149" s="41" t="s">
        <v>692</v>
      </c>
    </row>
    <row r="150" spans="1:10" ht="63" x14ac:dyDescent="0.25">
      <c r="A150" s="6" t="s">
        <v>296</v>
      </c>
      <c r="B150" s="41" t="s">
        <v>482</v>
      </c>
      <c r="C150" s="6" t="s">
        <v>483</v>
      </c>
      <c r="D150" s="6" t="s">
        <v>484</v>
      </c>
      <c r="E150" s="17"/>
      <c r="F150" s="17"/>
      <c r="G150" s="7">
        <v>43208</v>
      </c>
      <c r="H150" s="6" t="s">
        <v>485</v>
      </c>
      <c r="I150" s="6" t="s">
        <v>681</v>
      </c>
      <c r="J150" s="41" t="s">
        <v>690</v>
      </c>
    </row>
    <row r="151" spans="1:10" ht="63" x14ac:dyDescent="0.25">
      <c r="A151" s="6" t="s">
        <v>104</v>
      </c>
      <c r="B151" s="41" t="s">
        <v>482</v>
      </c>
      <c r="C151" s="6" t="s">
        <v>486</v>
      </c>
      <c r="D151" s="6" t="s">
        <v>487</v>
      </c>
      <c r="E151" s="17"/>
      <c r="F151" s="17">
        <v>691</v>
      </c>
      <c r="G151" s="7">
        <v>43227</v>
      </c>
      <c r="H151" s="6" t="s">
        <v>488</v>
      </c>
      <c r="I151" s="6" t="s">
        <v>681</v>
      </c>
      <c r="J151" s="41" t="s">
        <v>692</v>
      </c>
    </row>
    <row r="152" spans="1:10" ht="63" x14ac:dyDescent="0.25">
      <c r="A152" s="6" t="s">
        <v>437</v>
      </c>
      <c r="B152" s="41" t="s">
        <v>489</v>
      </c>
      <c r="C152" s="6" t="s">
        <v>490</v>
      </c>
      <c r="D152" s="6" t="s">
        <v>491</v>
      </c>
      <c r="E152" s="17"/>
      <c r="F152" s="17"/>
      <c r="G152" s="7">
        <v>43208</v>
      </c>
      <c r="H152" s="6" t="s">
        <v>492</v>
      </c>
      <c r="I152" s="6" t="s">
        <v>681</v>
      </c>
      <c r="J152" s="41" t="s">
        <v>690</v>
      </c>
    </row>
    <row r="153" spans="1:10" ht="63" x14ac:dyDescent="0.25">
      <c r="A153" s="6" t="s">
        <v>104</v>
      </c>
      <c r="B153" s="41" t="s">
        <v>489</v>
      </c>
      <c r="C153" s="6" t="s">
        <v>493</v>
      </c>
      <c r="D153" s="6" t="s">
        <v>494</v>
      </c>
      <c r="E153" s="17"/>
      <c r="F153" s="17">
        <v>1396</v>
      </c>
      <c r="G153" s="7">
        <v>43224</v>
      </c>
      <c r="H153" s="6" t="s">
        <v>495</v>
      </c>
      <c r="I153" s="6" t="s">
        <v>681</v>
      </c>
      <c r="J153" s="41" t="s">
        <v>692</v>
      </c>
    </row>
    <row r="154" spans="1:10" ht="63" x14ac:dyDescent="0.25">
      <c r="A154" s="6" t="s">
        <v>296</v>
      </c>
      <c r="B154" s="41" t="s">
        <v>496</v>
      </c>
      <c r="C154" s="6" t="s">
        <v>497</v>
      </c>
      <c r="D154" s="6" t="s">
        <v>498</v>
      </c>
      <c r="E154" s="17"/>
      <c r="F154" s="17"/>
      <c r="G154" s="7">
        <v>43209</v>
      </c>
      <c r="H154" s="6" t="s">
        <v>499</v>
      </c>
      <c r="I154" s="6" t="s">
        <v>681</v>
      </c>
      <c r="J154" s="41" t="s">
        <v>690</v>
      </c>
    </row>
    <row r="155" spans="1:10" ht="63" x14ac:dyDescent="0.25">
      <c r="A155" s="6" t="s">
        <v>104</v>
      </c>
      <c r="B155" s="41" t="s">
        <v>496</v>
      </c>
      <c r="C155" s="6" t="s">
        <v>500</v>
      </c>
      <c r="D155" s="6" t="s">
        <v>501</v>
      </c>
      <c r="E155" s="17"/>
      <c r="F155" s="17">
        <v>1636</v>
      </c>
      <c r="G155" s="7">
        <v>43227</v>
      </c>
      <c r="H155" s="6" t="s">
        <v>502</v>
      </c>
      <c r="I155" s="6" t="s">
        <v>681</v>
      </c>
      <c r="J155" s="41" t="s">
        <v>692</v>
      </c>
    </row>
    <row r="156" spans="1:10" ht="63" x14ac:dyDescent="0.25">
      <c r="A156" s="6" t="s">
        <v>104</v>
      </c>
      <c r="B156" s="41" t="s">
        <v>496</v>
      </c>
      <c r="C156" s="6" t="s">
        <v>544</v>
      </c>
      <c r="D156" s="6" t="s">
        <v>545</v>
      </c>
      <c r="E156" s="17"/>
      <c r="F156" s="17">
        <v>311</v>
      </c>
      <c r="G156" s="7">
        <v>43227</v>
      </c>
      <c r="H156" s="6" t="s">
        <v>546</v>
      </c>
      <c r="I156" s="6" t="s">
        <v>681</v>
      </c>
      <c r="J156" s="41" t="s">
        <v>692</v>
      </c>
    </row>
    <row r="157" spans="1:10" ht="63" x14ac:dyDescent="0.25">
      <c r="A157" s="6" t="s">
        <v>109</v>
      </c>
      <c r="B157" s="41" t="s">
        <v>503</v>
      </c>
      <c r="C157" s="6" t="s">
        <v>504</v>
      </c>
      <c r="D157" s="6" t="s">
        <v>505</v>
      </c>
      <c r="E157" s="17"/>
      <c r="F157" s="17"/>
      <c r="G157" s="7">
        <v>43208</v>
      </c>
      <c r="H157" s="6" t="s">
        <v>506</v>
      </c>
      <c r="I157" s="6" t="s">
        <v>681</v>
      </c>
      <c r="J157" s="41" t="s">
        <v>690</v>
      </c>
    </row>
    <row r="158" spans="1:10" ht="63" x14ac:dyDescent="0.25">
      <c r="A158" s="6" t="s">
        <v>104</v>
      </c>
      <c r="B158" s="41" t="s">
        <v>503</v>
      </c>
      <c r="C158" s="6" t="s">
        <v>507</v>
      </c>
      <c r="D158" s="6" t="s">
        <v>508</v>
      </c>
      <c r="E158" s="17"/>
      <c r="F158" s="17">
        <v>397</v>
      </c>
      <c r="G158" s="7">
        <v>43224</v>
      </c>
      <c r="H158" s="6" t="s">
        <v>509</v>
      </c>
      <c r="I158" s="6" t="s">
        <v>681</v>
      </c>
      <c r="J158" s="41" t="s">
        <v>692</v>
      </c>
    </row>
    <row r="159" spans="1:10" ht="63" x14ac:dyDescent="0.25">
      <c r="A159" s="6" t="s">
        <v>296</v>
      </c>
      <c r="B159" s="41" t="s">
        <v>510</v>
      </c>
      <c r="C159" s="6" t="s">
        <v>511</v>
      </c>
      <c r="D159" s="6" t="s">
        <v>512</v>
      </c>
      <c r="E159" s="17"/>
      <c r="F159" s="17"/>
      <c r="G159" s="7">
        <v>43208</v>
      </c>
      <c r="H159" s="6" t="s">
        <v>513</v>
      </c>
      <c r="I159" s="6" t="s">
        <v>681</v>
      </c>
      <c r="J159" s="41" t="s">
        <v>690</v>
      </c>
    </row>
    <row r="160" spans="1:10" ht="63" x14ac:dyDescent="0.25">
      <c r="A160" s="6" t="s">
        <v>104</v>
      </c>
      <c r="B160" s="41" t="s">
        <v>510</v>
      </c>
      <c r="C160" s="6" t="s">
        <v>514</v>
      </c>
      <c r="D160" s="6" t="s">
        <v>515</v>
      </c>
      <c r="E160" s="17"/>
      <c r="F160" s="17">
        <v>1140</v>
      </c>
      <c r="G160" s="7">
        <v>43227</v>
      </c>
      <c r="H160" s="6" t="s">
        <v>516</v>
      </c>
      <c r="I160" s="6" t="s">
        <v>681</v>
      </c>
      <c r="J160" s="41" t="s">
        <v>692</v>
      </c>
    </row>
    <row r="161" spans="1:10" ht="63" x14ac:dyDescent="0.25">
      <c r="A161" s="6" t="s">
        <v>296</v>
      </c>
      <c r="B161" s="41" t="s">
        <v>517</v>
      </c>
      <c r="C161" s="6" t="s">
        <v>518</v>
      </c>
      <c r="D161" s="6" t="s">
        <v>519</v>
      </c>
      <c r="E161" s="17"/>
      <c r="F161" s="17"/>
      <c r="G161" s="7">
        <v>43208</v>
      </c>
      <c r="H161" s="6" t="s">
        <v>520</v>
      </c>
      <c r="I161" s="6" t="s">
        <v>681</v>
      </c>
      <c r="J161" s="41" t="s">
        <v>690</v>
      </c>
    </row>
    <row r="162" spans="1:10" ht="63" x14ac:dyDescent="0.25">
      <c r="A162" s="6" t="s">
        <v>104</v>
      </c>
      <c r="B162" s="41" t="s">
        <v>517</v>
      </c>
      <c r="C162" s="6" t="s">
        <v>521</v>
      </c>
      <c r="D162" s="6" t="s">
        <v>527</v>
      </c>
      <c r="E162" s="17"/>
      <c r="F162" s="17">
        <v>571</v>
      </c>
      <c r="G162" s="7">
        <v>43227</v>
      </c>
      <c r="H162" s="6" t="s">
        <v>522</v>
      </c>
      <c r="I162" s="6" t="s">
        <v>681</v>
      </c>
      <c r="J162" s="41" t="s">
        <v>692</v>
      </c>
    </row>
    <row r="163" spans="1:10" ht="63" x14ac:dyDescent="0.25">
      <c r="A163" s="6" t="s">
        <v>296</v>
      </c>
      <c r="B163" s="41" t="s">
        <v>523</v>
      </c>
      <c r="C163" s="6" t="s">
        <v>524</v>
      </c>
      <c r="D163" s="6" t="s">
        <v>525</v>
      </c>
      <c r="E163" s="17"/>
      <c r="F163" s="17"/>
      <c r="G163" s="7">
        <v>43208</v>
      </c>
      <c r="H163" s="6" t="s">
        <v>526</v>
      </c>
      <c r="I163" s="6" t="s">
        <v>681</v>
      </c>
      <c r="J163" s="41" t="s">
        <v>690</v>
      </c>
    </row>
    <row r="164" spans="1:10" ht="63" x14ac:dyDescent="0.25">
      <c r="A164" s="6" t="s">
        <v>104</v>
      </c>
      <c r="B164" s="41" t="s">
        <v>523</v>
      </c>
      <c r="C164" s="6" t="s">
        <v>528</v>
      </c>
      <c r="D164" s="6" t="s">
        <v>529</v>
      </c>
      <c r="E164" s="17"/>
      <c r="F164" s="17">
        <v>443</v>
      </c>
      <c r="G164" s="7">
        <v>43227</v>
      </c>
      <c r="H164" s="6" t="s">
        <v>530</v>
      </c>
      <c r="I164" s="6" t="s">
        <v>681</v>
      </c>
      <c r="J164" s="41" t="s">
        <v>692</v>
      </c>
    </row>
    <row r="165" spans="1:10" ht="63" x14ac:dyDescent="0.25">
      <c r="A165" s="6" t="s">
        <v>296</v>
      </c>
      <c r="B165" s="41" t="s">
        <v>531</v>
      </c>
      <c r="C165" s="6" t="s">
        <v>532</v>
      </c>
      <c r="D165" s="6" t="s">
        <v>533</v>
      </c>
      <c r="E165" s="17"/>
      <c r="F165" s="17"/>
      <c r="G165" s="7">
        <v>43208</v>
      </c>
      <c r="H165" s="6" t="s">
        <v>534</v>
      </c>
      <c r="I165" s="6" t="s">
        <v>681</v>
      </c>
      <c r="J165" s="41" t="s">
        <v>690</v>
      </c>
    </row>
    <row r="166" spans="1:10" ht="63" x14ac:dyDescent="0.25">
      <c r="A166" s="6" t="s">
        <v>104</v>
      </c>
      <c r="B166" s="41" t="s">
        <v>531</v>
      </c>
      <c r="C166" s="6" t="s">
        <v>535</v>
      </c>
      <c r="D166" s="6" t="s">
        <v>536</v>
      </c>
      <c r="E166" s="17"/>
      <c r="F166" s="17">
        <v>502</v>
      </c>
      <c r="G166" s="7">
        <v>43227</v>
      </c>
      <c r="H166" s="6" t="s">
        <v>537</v>
      </c>
      <c r="I166" s="6" t="s">
        <v>681</v>
      </c>
      <c r="J166" s="41" t="s">
        <v>692</v>
      </c>
    </row>
    <row r="167" spans="1:10" ht="63" x14ac:dyDescent="0.25">
      <c r="A167" s="6" t="s">
        <v>296</v>
      </c>
      <c r="B167" s="41" t="s">
        <v>547</v>
      </c>
      <c r="C167" s="6" t="s">
        <v>548</v>
      </c>
      <c r="D167" s="6" t="s">
        <v>549</v>
      </c>
      <c r="E167" s="17"/>
      <c r="F167" s="17"/>
      <c r="G167" s="7">
        <v>43210</v>
      </c>
      <c r="H167" s="6" t="s">
        <v>550</v>
      </c>
      <c r="I167" s="6" t="s">
        <v>681</v>
      </c>
      <c r="J167" s="41" t="s">
        <v>690</v>
      </c>
    </row>
    <row r="168" spans="1:10" ht="63" x14ac:dyDescent="0.25">
      <c r="A168" s="6" t="s">
        <v>104</v>
      </c>
      <c r="B168" s="41" t="s">
        <v>547</v>
      </c>
      <c r="C168" s="6" t="s">
        <v>551</v>
      </c>
      <c r="D168" s="6" t="s">
        <v>291</v>
      </c>
      <c r="E168" s="17"/>
      <c r="F168" s="17">
        <v>1790</v>
      </c>
      <c r="G168" s="7">
        <v>43227</v>
      </c>
      <c r="H168" s="6" t="s">
        <v>552</v>
      </c>
      <c r="I168" s="6" t="s">
        <v>681</v>
      </c>
      <c r="J168" s="41" t="s">
        <v>692</v>
      </c>
    </row>
    <row r="169" spans="1:10" ht="63" x14ac:dyDescent="0.25">
      <c r="A169" s="6" t="s">
        <v>104</v>
      </c>
      <c r="B169" s="41" t="s">
        <v>547</v>
      </c>
      <c r="C169" s="6" t="s">
        <v>553</v>
      </c>
      <c r="D169" s="6" t="s">
        <v>554</v>
      </c>
      <c r="E169" s="17"/>
      <c r="F169" s="17">
        <v>304</v>
      </c>
      <c r="G169" s="7">
        <v>43227</v>
      </c>
      <c r="H169" s="6" t="s">
        <v>555</v>
      </c>
      <c r="I169" s="6" t="s">
        <v>681</v>
      </c>
      <c r="J169" s="41" t="s">
        <v>692</v>
      </c>
    </row>
    <row r="170" spans="1:10" x14ac:dyDescent="0.25">
      <c r="A170" s="11" t="s">
        <v>263</v>
      </c>
      <c r="B170" s="11"/>
      <c r="C170" s="11"/>
      <c r="D170" s="11"/>
      <c r="E170" s="20"/>
      <c r="F170" s="20"/>
      <c r="G170" s="11"/>
      <c r="H170" s="11"/>
      <c r="I170" s="11"/>
      <c r="J170" s="11"/>
    </row>
    <row r="171" spans="1:10" ht="47.25" x14ac:dyDescent="0.25">
      <c r="A171" s="6" t="s">
        <v>246</v>
      </c>
      <c r="B171" s="41" t="s">
        <v>247</v>
      </c>
      <c r="C171" s="6" t="s">
        <v>248</v>
      </c>
      <c r="D171" s="6" t="s">
        <v>249</v>
      </c>
      <c r="E171" s="17"/>
      <c r="F171" s="17"/>
      <c r="G171" s="7">
        <v>40975</v>
      </c>
      <c r="H171" s="6" t="s">
        <v>250</v>
      </c>
      <c r="I171" s="6" t="s">
        <v>681</v>
      </c>
      <c r="J171" s="6" t="s">
        <v>684</v>
      </c>
    </row>
    <row r="172" spans="1:10" ht="47.25" x14ac:dyDescent="0.25">
      <c r="A172" s="6" t="s">
        <v>251</v>
      </c>
      <c r="B172" s="41" t="s">
        <v>252</v>
      </c>
      <c r="C172" s="6" t="s">
        <v>253</v>
      </c>
      <c r="D172" s="6" t="s">
        <v>254</v>
      </c>
      <c r="E172" s="17"/>
      <c r="F172" s="17">
        <v>4401.87</v>
      </c>
      <c r="G172" s="7">
        <v>42268</v>
      </c>
      <c r="H172" s="6" t="s">
        <v>255</v>
      </c>
      <c r="I172" s="6" t="s">
        <v>681</v>
      </c>
      <c r="J172" s="6" t="s">
        <v>684</v>
      </c>
    </row>
    <row r="173" spans="1:10" ht="47.25" x14ac:dyDescent="0.25">
      <c r="A173" s="6" t="s">
        <v>256</v>
      </c>
      <c r="B173" s="41" t="s">
        <v>179</v>
      </c>
      <c r="C173" s="6" t="s">
        <v>257</v>
      </c>
      <c r="D173" s="6" t="s">
        <v>258</v>
      </c>
      <c r="E173" s="17"/>
      <c r="F173" s="17"/>
      <c r="G173" s="7">
        <v>41705</v>
      </c>
      <c r="H173" s="6" t="s">
        <v>259</v>
      </c>
      <c r="I173" s="6" t="s">
        <v>681</v>
      </c>
      <c r="J173" s="6" t="s">
        <v>684</v>
      </c>
    </row>
    <row r="174" spans="1:10" ht="47.25" x14ac:dyDescent="0.25">
      <c r="A174" s="6" t="s">
        <v>251</v>
      </c>
      <c r="B174" s="6" t="s">
        <v>179</v>
      </c>
      <c r="C174" s="6" t="s">
        <v>260</v>
      </c>
      <c r="D174" s="6" t="s">
        <v>261</v>
      </c>
      <c r="E174" s="17"/>
      <c r="F174" s="17">
        <v>10404.42</v>
      </c>
      <c r="G174" s="7">
        <v>42237</v>
      </c>
      <c r="H174" s="6" t="s">
        <v>262</v>
      </c>
      <c r="I174" s="6" t="s">
        <v>681</v>
      </c>
      <c r="J174" s="6" t="s">
        <v>684</v>
      </c>
    </row>
    <row r="175" spans="1:10" ht="47.25" x14ac:dyDescent="0.25">
      <c r="A175" s="6" t="s">
        <v>256</v>
      </c>
      <c r="B175" s="41" t="s">
        <v>179</v>
      </c>
      <c r="C175" s="6" t="s">
        <v>264</v>
      </c>
      <c r="D175" s="6" t="s">
        <v>265</v>
      </c>
      <c r="E175" s="17"/>
      <c r="F175" s="17"/>
      <c r="G175" s="7">
        <v>41705</v>
      </c>
      <c r="H175" s="6" t="s">
        <v>266</v>
      </c>
      <c r="I175" s="6" t="s">
        <v>681</v>
      </c>
      <c r="J175" s="6" t="s">
        <v>684</v>
      </c>
    </row>
    <row r="176" spans="1:10" ht="47.25" x14ac:dyDescent="0.25">
      <c r="A176" s="6" t="s">
        <v>251</v>
      </c>
      <c r="B176" s="6" t="s">
        <v>179</v>
      </c>
      <c r="C176" s="6" t="s">
        <v>267</v>
      </c>
      <c r="D176" s="6" t="s">
        <v>268</v>
      </c>
      <c r="E176" s="17"/>
      <c r="F176" s="17">
        <v>6669.5</v>
      </c>
      <c r="G176" s="7">
        <v>42237</v>
      </c>
      <c r="H176" s="6" t="s">
        <v>269</v>
      </c>
      <c r="I176" s="6" t="s">
        <v>681</v>
      </c>
      <c r="J176" s="6" t="s">
        <v>684</v>
      </c>
    </row>
    <row r="177" spans="1:10" ht="47.25" x14ac:dyDescent="0.25">
      <c r="A177" s="6" t="s">
        <v>270</v>
      </c>
      <c r="B177" s="41" t="s">
        <v>683</v>
      </c>
      <c r="C177" s="6" t="s">
        <v>271</v>
      </c>
      <c r="D177" s="6" t="s">
        <v>272</v>
      </c>
      <c r="E177" s="17"/>
      <c r="F177" s="17"/>
      <c r="G177" s="7">
        <v>40975</v>
      </c>
      <c r="H177" s="6" t="s">
        <v>273</v>
      </c>
      <c r="I177" s="6" t="s">
        <v>681</v>
      </c>
      <c r="J177" s="6" t="s">
        <v>684</v>
      </c>
    </row>
    <row r="178" spans="1:10" x14ac:dyDescent="0.25">
      <c r="A178" s="11" t="s">
        <v>680</v>
      </c>
      <c r="B178" s="11"/>
      <c r="C178" s="11"/>
      <c r="D178" s="11"/>
      <c r="E178" s="20"/>
      <c r="F178" s="20"/>
      <c r="G178" s="11"/>
      <c r="H178" s="11"/>
      <c r="I178" s="11"/>
      <c r="J178" s="11"/>
    </row>
    <row r="179" spans="1:10" ht="63" x14ac:dyDescent="0.25">
      <c r="A179" s="6" t="s">
        <v>671</v>
      </c>
      <c r="B179" s="41" t="s">
        <v>672</v>
      </c>
      <c r="C179" s="6" t="s">
        <v>673</v>
      </c>
      <c r="D179" s="6" t="s">
        <v>674</v>
      </c>
      <c r="E179" s="17"/>
      <c r="F179" s="17"/>
      <c r="G179" s="7" t="s">
        <v>676</v>
      </c>
      <c r="H179" s="6" t="s">
        <v>675</v>
      </c>
      <c r="I179" s="6" t="s">
        <v>682</v>
      </c>
      <c r="J179" s="6"/>
    </row>
    <row r="180" spans="1:10" ht="63" x14ac:dyDescent="0.25">
      <c r="A180" s="6" t="s">
        <v>671</v>
      </c>
      <c r="B180" s="41" t="s">
        <v>672</v>
      </c>
      <c r="C180" s="6" t="s">
        <v>677</v>
      </c>
      <c r="D180" s="6" t="s">
        <v>678</v>
      </c>
      <c r="E180" s="17"/>
      <c r="F180" s="17"/>
      <c r="G180" s="7" t="s">
        <v>676</v>
      </c>
      <c r="H180" s="6" t="s">
        <v>679</v>
      </c>
      <c r="I180" s="6" t="s">
        <v>682</v>
      </c>
      <c r="J180" s="6"/>
    </row>
    <row r="181" spans="1:10" x14ac:dyDescent="0.25">
      <c r="A181" s="11" t="s">
        <v>701</v>
      </c>
      <c r="B181" s="11"/>
      <c r="C181" s="11"/>
      <c r="D181" s="11"/>
      <c r="E181" s="20"/>
      <c r="F181" s="20"/>
      <c r="G181" s="11"/>
      <c r="H181" s="11"/>
      <c r="I181" s="11"/>
      <c r="J181" s="11"/>
    </row>
    <row r="182" spans="1:10" ht="47.25" x14ac:dyDescent="0.25">
      <c r="A182" s="6" t="s">
        <v>700</v>
      </c>
      <c r="B182" s="41" t="s">
        <v>126</v>
      </c>
      <c r="C182" s="6" t="s">
        <v>423</v>
      </c>
      <c r="D182" s="6" t="s">
        <v>702</v>
      </c>
      <c r="E182" s="17"/>
      <c r="F182" s="17">
        <v>509901.56</v>
      </c>
      <c r="G182" s="7">
        <v>43416</v>
      </c>
      <c r="H182" s="6" t="s">
        <v>703</v>
      </c>
      <c r="I182" s="6" t="s">
        <v>681</v>
      </c>
      <c r="J182" s="6"/>
    </row>
    <row r="183" spans="1:10" ht="47.25" x14ac:dyDescent="0.25">
      <c r="A183" s="6" t="s">
        <v>700</v>
      </c>
      <c r="B183" s="41" t="s">
        <v>138</v>
      </c>
      <c r="C183" s="6" t="s">
        <v>704</v>
      </c>
      <c r="D183" s="6" t="s">
        <v>705</v>
      </c>
      <c r="E183" s="17"/>
      <c r="F183" s="17">
        <v>7744321.9199999999</v>
      </c>
      <c r="G183" s="7">
        <v>43416</v>
      </c>
      <c r="H183" s="6" t="s">
        <v>706</v>
      </c>
      <c r="I183" s="6" t="s">
        <v>681</v>
      </c>
      <c r="J183" s="6"/>
    </row>
  </sheetData>
  <pageMargins left="0.11811023622047245" right="0.11811023622047245" top="0.74803149606299213" bottom="0.15748031496062992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M8"/>
  <sheetViews>
    <sheetView topLeftCell="A3" workbookViewId="0">
      <selection activeCell="B8" sqref="B8"/>
    </sheetView>
  </sheetViews>
  <sheetFormatPr defaultRowHeight="15.75" x14ac:dyDescent="0.25"/>
  <cols>
    <col min="1" max="1" width="37" style="1" customWidth="1"/>
    <col min="2" max="2" width="21.42578125" style="1" customWidth="1"/>
    <col min="3" max="3" width="18.42578125" style="1" customWidth="1"/>
    <col min="4" max="4" width="18.28515625" style="1" customWidth="1"/>
    <col min="5" max="5" width="37" style="1" customWidth="1"/>
    <col min="6" max="6" width="27.42578125" style="1" customWidth="1"/>
    <col min="7" max="16384" width="9.140625" style="1"/>
  </cols>
  <sheetData>
    <row r="1" spans="1:13" ht="26.25" x14ac:dyDescent="0.4">
      <c r="A1" s="5" t="s">
        <v>24</v>
      </c>
    </row>
    <row r="2" spans="1:13" ht="25.5" x14ac:dyDescent="0.35">
      <c r="A2" s="5"/>
    </row>
    <row r="3" spans="1:13" ht="25.5" x14ac:dyDescent="0.35">
      <c r="A3" s="5"/>
    </row>
    <row r="5" spans="1:13" ht="157.5" x14ac:dyDescent="0.25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2"/>
      <c r="H5" s="2"/>
      <c r="I5" s="2"/>
      <c r="J5" s="2"/>
      <c r="K5" s="2"/>
      <c r="L5" s="2"/>
      <c r="M5" s="2"/>
    </row>
    <row r="6" spans="1:13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13" ht="94.5" x14ac:dyDescent="0.25">
      <c r="A7" s="48" t="s">
        <v>686</v>
      </c>
      <c r="B7" s="22"/>
      <c r="C7" s="22"/>
      <c r="D7" s="22"/>
      <c r="E7" s="22" t="s">
        <v>682</v>
      </c>
      <c r="F7" s="22"/>
    </row>
    <row r="8" spans="1:13" x14ac:dyDescent="0.25">
      <c r="A8" s="22" t="s">
        <v>687</v>
      </c>
      <c r="B8" s="22"/>
      <c r="C8" s="22"/>
      <c r="D8" s="22"/>
      <c r="E8" s="22"/>
      <c r="F8" s="22"/>
    </row>
  </sheetData>
  <pageMargins left="0.11811023622047245" right="0.11811023622047245" top="0.74803149606299213" bottom="0.15748031496062992" header="0.31496062992125984" footer="0.31496062992125984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8"/>
  <sheetViews>
    <sheetView topLeftCell="A2" workbookViewId="0">
      <selection activeCell="B9" sqref="B9"/>
    </sheetView>
  </sheetViews>
  <sheetFormatPr defaultRowHeight="15.75" x14ac:dyDescent="0.25"/>
  <cols>
    <col min="1" max="1" width="32.85546875" style="1" customWidth="1"/>
    <col min="2" max="2" width="25.7109375" style="1" customWidth="1"/>
    <col min="3" max="3" width="27.42578125" style="1" customWidth="1"/>
    <col min="4" max="4" width="26.7109375" style="1" bestFit="1" customWidth="1"/>
    <col min="5" max="5" width="17.28515625" style="1" customWidth="1"/>
    <col min="6" max="6" width="18.42578125" style="1" customWidth="1"/>
    <col min="7" max="7" width="18.5703125" style="1" customWidth="1"/>
    <col min="8" max="8" width="18.42578125" style="1" customWidth="1"/>
    <col min="9" max="16384" width="9.140625" style="1"/>
  </cols>
  <sheetData>
    <row r="1" spans="1:11" ht="26.25" customHeight="1" x14ac:dyDescent="0.25">
      <c r="A1" s="52" t="s">
        <v>23</v>
      </c>
      <c r="B1" s="52"/>
      <c r="C1" s="52"/>
      <c r="D1" s="52"/>
      <c r="E1" s="52"/>
      <c r="F1" s="52"/>
      <c r="G1" s="52"/>
      <c r="H1" s="52"/>
    </row>
    <row r="2" spans="1:11" ht="25.5" customHeight="1" x14ac:dyDescent="0.25">
      <c r="A2" s="52"/>
      <c r="B2" s="52"/>
      <c r="C2" s="52"/>
      <c r="D2" s="52"/>
      <c r="E2" s="52"/>
      <c r="F2" s="52"/>
      <c r="G2" s="52"/>
      <c r="H2" s="52"/>
    </row>
    <row r="3" spans="1:11" ht="25.5" customHeight="1" x14ac:dyDescent="0.25">
      <c r="A3" s="52"/>
      <c r="B3" s="52"/>
      <c r="C3" s="52"/>
      <c r="D3" s="52"/>
      <c r="E3" s="52"/>
      <c r="F3" s="52"/>
      <c r="G3" s="52"/>
      <c r="H3" s="52"/>
    </row>
    <row r="5" spans="1:11" ht="189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2"/>
      <c r="J5" s="2"/>
      <c r="K5" s="2"/>
    </row>
    <row r="6" spans="1:1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11" ht="78.75" x14ac:dyDescent="0.25">
      <c r="A7" s="6" t="s">
        <v>275</v>
      </c>
      <c r="B7" s="6" t="s">
        <v>277</v>
      </c>
      <c r="C7" s="6" t="s">
        <v>280</v>
      </c>
      <c r="D7" s="6" t="s">
        <v>281</v>
      </c>
      <c r="E7" s="6"/>
      <c r="F7" s="6"/>
      <c r="G7" s="6" t="s">
        <v>279</v>
      </c>
      <c r="H7" s="21"/>
    </row>
    <row r="8" spans="1:11" ht="94.5" x14ac:dyDescent="0.25">
      <c r="A8" s="6" t="s">
        <v>276</v>
      </c>
      <c r="B8" s="6" t="s">
        <v>282</v>
      </c>
      <c r="C8" s="6" t="s">
        <v>278</v>
      </c>
      <c r="D8" s="6"/>
      <c r="E8" s="6"/>
      <c r="F8" s="6"/>
      <c r="G8" s="6" t="s">
        <v>279</v>
      </c>
      <c r="H8" s="21">
        <v>5</v>
      </c>
    </row>
  </sheetData>
  <mergeCells count="1">
    <mergeCell ref="A1:H3"/>
  </mergeCells>
  <pageMargins left="0.11811023622047245" right="0.11811023622047245" top="0.74803149606299213" bottom="0.15748031496062992" header="0.31496062992125984" footer="0.31496062992125984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A36" workbookViewId="0">
      <selection activeCell="C8" sqref="C8:C64"/>
    </sheetView>
  </sheetViews>
  <sheetFormatPr defaultRowHeight="15" x14ac:dyDescent="0.25"/>
  <cols>
    <col min="1" max="1" width="3.42578125" style="29" customWidth="1"/>
    <col min="2" max="2" width="36.140625" style="29" customWidth="1"/>
    <col min="3" max="3" width="9" style="29" customWidth="1"/>
    <col min="4" max="4" width="11.5703125" style="29" customWidth="1"/>
    <col min="5" max="5" width="12.85546875" style="29" customWidth="1"/>
    <col min="6" max="6" width="9.42578125" style="29" customWidth="1"/>
    <col min="7" max="7" width="9.5703125" style="29" customWidth="1"/>
    <col min="8" max="8" width="9.85546875" style="29" customWidth="1"/>
    <col min="9" max="9" width="19" style="29" customWidth="1"/>
    <col min="10" max="16384" width="9.140625" style="29"/>
  </cols>
  <sheetData>
    <row r="1" spans="1:10" ht="18.75" x14ac:dyDescent="0.25">
      <c r="A1" s="55" t="s">
        <v>298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8.75" x14ac:dyDescent="0.25">
      <c r="A2" s="55" t="s">
        <v>299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8.75" x14ac:dyDescent="0.25">
      <c r="A3" s="55" t="s">
        <v>300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18.75" x14ac:dyDescent="0.25">
      <c r="A4" s="24"/>
    </row>
    <row r="5" spans="1:10" x14ac:dyDescent="0.25">
      <c r="A5" s="56" t="s">
        <v>301</v>
      </c>
      <c r="B5" s="56" t="s">
        <v>302</v>
      </c>
      <c r="C5" s="56" t="s">
        <v>303</v>
      </c>
      <c r="D5" s="56" t="s">
        <v>304</v>
      </c>
      <c r="E5" s="56" t="s">
        <v>369</v>
      </c>
      <c r="F5" s="56" t="s">
        <v>370</v>
      </c>
      <c r="G5" s="56"/>
      <c r="H5" s="56"/>
      <c r="I5" s="53" t="s">
        <v>366</v>
      </c>
      <c r="J5" s="53" t="s">
        <v>371</v>
      </c>
    </row>
    <row r="6" spans="1:10" ht="24.75" customHeight="1" x14ac:dyDescent="0.25">
      <c r="A6" s="57"/>
      <c r="B6" s="57"/>
      <c r="C6" s="57"/>
      <c r="D6" s="57"/>
      <c r="E6" s="57"/>
      <c r="F6" s="39" t="s">
        <v>305</v>
      </c>
      <c r="G6" s="39" t="s">
        <v>306</v>
      </c>
      <c r="H6" s="40" t="s">
        <v>307</v>
      </c>
      <c r="I6" s="54"/>
      <c r="J6" s="54"/>
    </row>
    <row r="7" spans="1:10" ht="12" customHeight="1" x14ac:dyDescent="0.25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3">
        <v>8</v>
      </c>
      <c r="I7" s="36">
        <v>9</v>
      </c>
      <c r="J7" s="34">
        <v>10</v>
      </c>
    </row>
    <row r="8" spans="1:10" x14ac:dyDescent="0.25">
      <c r="A8" s="25">
        <v>1</v>
      </c>
      <c r="B8" s="26" t="s">
        <v>308</v>
      </c>
      <c r="C8" s="25">
        <f>F8+G8+H8</f>
        <v>50</v>
      </c>
      <c r="D8" s="25">
        <v>4.5</v>
      </c>
      <c r="E8" s="25">
        <f>C8*D8</f>
        <v>225</v>
      </c>
      <c r="F8" s="25"/>
      <c r="G8" s="27"/>
      <c r="H8" s="27">
        <v>50</v>
      </c>
      <c r="I8" s="34"/>
      <c r="J8" s="34"/>
    </row>
    <row r="9" spans="1:10" x14ac:dyDescent="0.25">
      <c r="A9" s="25">
        <v>2</v>
      </c>
      <c r="B9" s="26" t="s">
        <v>309</v>
      </c>
      <c r="C9" s="37">
        <f t="shared" ref="C9:C64" si="0">F9+G9+H9</f>
        <v>167</v>
      </c>
      <c r="D9" s="25">
        <v>3</v>
      </c>
      <c r="E9" s="37">
        <v>502</v>
      </c>
      <c r="F9" s="25"/>
      <c r="G9" s="27"/>
      <c r="H9" s="27">
        <v>167</v>
      </c>
      <c r="I9" s="34" t="s">
        <v>367</v>
      </c>
      <c r="J9" s="34" t="s">
        <v>368</v>
      </c>
    </row>
    <row r="10" spans="1:10" x14ac:dyDescent="0.25">
      <c r="A10" s="25">
        <v>3</v>
      </c>
      <c r="B10" s="26" t="s">
        <v>310</v>
      </c>
      <c r="C10" s="28">
        <f t="shared" si="0"/>
        <v>80</v>
      </c>
      <c r="D10" s="25">
        <v>3</v>
      </c>
      <c r="E10" s="25">
        <v>240</v>
      </c>
      <c r="F10" s="25"/>
      <c r="G10" s="27"/>
      <c r="H10" s="27">
        <v>80</v>
      </c>
      <c r="I10" s="34"/>
      <c r="J10" s="34"/>
    </row>
    <row r="11" spans="1:10" x14ac:dyDescent="0.25">
      <c r="A11" s="25">
        <v>4</v>
      </c>
      <c r="B11" s="26" t="s">
        <v>311</v>
      </c>
      <c r="C11" s="37">
        <f t="shared" si="0"/>
        <v>148</v>
      </c>
      <c r="D11" s="31">
        <v>3</v>
      </c>
      <c r="E11" s="37">
        <v>443</v>
      </c>
      <c r="F11" s="25"/>
      <c r="G11" s="27">
        <v>148</v>
      </c>
      <c r="H11" s="27"/>
      <c r="I11" s="34" t="s">
        <v>367</v>
      </c>
      <c r="J11" s="34" t="s">
        <v>368</v>
      </c>
    </row>
    <row r="12" spans="1:10" x14ac:dyDescent="0.25">
      <c r="A12" s="25">
        <v>5</v>
      </c>
      <c r="B12" s="26" t="s">
        <v>312</v>
      </c>
      <c r="C12" s="37">
        <f t="shared" si="0"/>
        <v>343</v>
      </c>
      <c r="D12" s="25">
        <v>3</v>
      </c>
      <c r="E12" s="37">
        <v>1041</v>
      </c>
      <c r="F12" s="25"/>
      <c r="G12" s="27"/>
      <c r="H12" s="27">
        <v>343</v>
      </c>
      <c r="I12" s="34" t="s">
        <v>367</v>
      </c>
      <c r="J12" s="34"/>
    </row>
    <row r="13" spans="1:10" x14ac:dyDescent="0.25">
      <c r="A13" s="25">
        <v>6</v>
      </c>
      <c r="B13" s="26" t="s">
        <v>313</v>
      </c>
      <c r="C13" s="37">
        <f t="shared" si="0"/>
        <v>190</v>
      </c>
      <c r="D13" s="31">
        <v>3</v>
      </c>
      <c r="E13" s="37">
        <v>571</v>
      </c>
      <c r="F13" s="25">
        <v>90</v>
      </c>
      <c r="G13" s="27"/>
      <c r="H13" s="27">
        <v>100</v>
      </c>
      <c r="I13" s="34" t="s">
        <v>367</v>
      </c>
      <c r="J13" s="34" t="s">
        <v>368</v>
      </c>
    </row>
    <row r="14" spans="1:10" x14ac:dyDescent="0.25">
      <c r="A14" s="25">
        <v>7</v>
      </c>
      <c r="B14" s="26" t="s">
        <v>314</v>
      </c>
      <c r="C14" s="37">
        <f t="shared" si="0"/>
        <v>381</v>
      </c>
      <c r="D14" s="31">
        <v>3</v>
      </c>
      <c r="E14" s="37">
        <v>1140</v>
      </c>
      <c r="F14" s="25"/>
      <c r="G14" s="27"/>
      <c r="H14" s="27">
        <v>381</v>
      </c>
      <c r="I14" s="34" t="s">
        <v>367</v>
      </c>
      <c r="J14" s="34" t="s">
        <v>368</v>
      </c>
    </row>
    <row r="15" spans="1:10" x14ac:dyDescent="0.25">
      <c r="A15" s="25">
        <v>8</v>
      </c>
      <c r="B15" s="26" t="s">
        <v>315</v>
      </c>
      <c r="C15" s="37">
        <f t="shared" si="0"/>
        <v>132</v>
      </c>
      <c r="D15" s="25">
        <v>3</v>
      </c>
      <c r="E15" s="37">
        <v>397</v>
      </c>
      <c r="F15" s="25"/>
      <c r="G15" s="27"/>
      <c r="H15" s="27">
        <v>132</v>
      </c>
      <c r="I15" s="34" t="s">
        <v>367</v>
      </c>
      <c r="J15" s="34" t="s">
        <v>368</v>
      </c>
    </row>
    <row r="16" spans="1:10" x14ac:dyDescent="0.25">
      <c r="A16" s="25">
        <v>9</v>
      </c>
      <c r="B16" s="26" t="s">
        <v>316</v>
      </c>
      <c r="C16" s="28">
        <f t="shared" si="0"/>
        <v>220</v>
      </c>
      <c r="D16" s="25">
        <v>3</v>
      </c>
      <c r="E16" s="25">
        <v>660</v>
      </c>
      <c r="F16" s="25"/>
      <c r="G16" s="27">
        <v>220</v>
      </c>
      <c r="H16" s="27"/>
      <c r="I16" s="34"/>
      <c r="J16" s="34"/>
    </row>
    <row r="17" spans="1:10" x14ac:dyDescent="0.25">
      <c r="A17" s="25">
        <v>10</v>
      </c>
      <c r="B17" s="26" t="s">
        <v>317</v>
      </c>
      <c r="C17" s="37">
        <f t="shared" si="0"/>
        <v>274</v>
      </c>
      <c r="D17" s="31">
        <v>4.5</v>
      </c>
      <c r="E17" s="37">
        <v>1255</v>
      </c>
      <c r="F17" s="25">
        <v>274</v>
      </c>
      <c r="G17" s="27"/>
      <c r="H17" s="27"/>
      <c r="I17" s="34" t="s">
        <v>367</v>
      </c>
      <c r="J17" s="34"/>
    </row>
    <row r="18" spans="1:10" x14ac:dyDescent="0.25">
      <c r="A18" s="25">
        <v>11</v>
      </c>
      <c r="B18" s="26" t="s">
        <v>318</v>
      </c>
      <c r="C18" s="37">
        <f t="shared" si="0"/>
        <v>392</v>
      </c>
      <c r="D18" s="31">
        <v>3</v>
      </c>
      <c r="E18" s="37">
        <v>1081</v>
      </c>
      <c r="F18" s="25">
        <f>361+31</f>
        <v>392</v>
      </c>
      <c r="G18" s="27"/>
      <c r="H18" s="27"/>
      <c r="I18" s="34" t="s">
        <v>367</v>
      </c>
      <c r="J18" s="34" t="s">
        <v>368</v>
      </c>
    </row>
    <row r="19" spans="1:10" x14ac:dyDescent="0.25">
      <c r="A19" s="25">
        <v>12</v>
      </c>
      <c r="B19" s="26" t="s">
        <v>319</v>
      </c>
      <c r="C19" s="28">
        <f t="shared" si="0"/>
        <v>500</v>
      </c>
      <c r="D19" s="25">
        <v>3</v>
      </c>
      <c r="E19" s="25">
        <v>1500</v>
      </c>
      <c r="F19" s="25"/>
      <c r="G19" s="27">
        <v>500</v>
      </c>
      <c r="H19" s="27"/>
      <c r="I19" s="34"/>
      <c r="J19" s="34"/>
    </row>
    <row r="20" spans="1:10" x14ac:dyDescent="0.25">
      <c r="A20" s="25">
        <v>13</v>
      </c>
      <c r="B20" s="26" t="s">
        <v>320</v>
      </c>
      <c r="C20" s="28">
        <f t="shared" si="0"/>
        <v>760</v>
      </c>
      <c r="D20" s="31">
        <v>3</v>
      </c>
      <c r="E20" s="31">
        <v>2280</v>
      </c>
      <c r="F20" s="25">
        <v>760</v>
      </c>
      <c r="G20" s="27"/>
      <c r="H20" s="27"/>
      <c r="I20" s="34"/>
      <c r="J20" s="34"/>
    </row>
    <row r="21" spans="1:10" x14ac:dyDescent="0.25">
      <c r="A21" s="25">
        <v>14</v>
      </c>
      <c r="B21" s="26" t="s">
        <v>321</v>
      </c>
      <c r="C21" s="37">
        <f t="shared" si="0"/>
        <v>79</v>
      </c>
      <c r="D21" s="25">
        <v>3</v>
      </c>
      <c r="E21" s="37">
        <v>242</v>
      </c>
      <c r="F21" s="25"/>
      <c r="G21" s="27"/>
      <c r="H21" s="27">
        <v>79</v>
      </c>
      <c r="I21" s="34" t="s">
        <v>367</v>
      </c>
      <c r="J21" s="34" t="s">
        <v>368</v>
      </c>
    </row>
    <row r="22" spans="1:10" x14ac:dyDescent="0.25">
      <c r="A22" s="25">
        <v>15</v>
      </c>
      <c r="B22" s="26" t="s">
        <v>322</v>
      </c>
      <c r="C22" s="37">
        <f t="shared" si="0"/>
        <v>39</v>
      </c>
      <c r="D22" s="25">
        <v>3</v>
      </c>
      <c r="E22" s="37">
        <f>75+43</f>
        <v>118</v>
      </c>
      <c r="F22" s="25"/>
      <c r="G22" s="27">
        <v>39</v>
      </c>
      <c r="H22" s="27"/>
      <c r="I22" s="34" t="s">
        <v>367</v>
      </c>
      <c r="J22" s="34" t="s">
        <v>368</v>
      </c>
    </row>
    <row r="23" spans="1:10" x14ac:dyDescent="0.25">
      <c r="A23" s="25">
        <v>16</v>
      </c>
      <c r="B23" s="26" t="s">
        <v>323</v>
      </c>
      <c r="C23" s="37">
        <f t="shared" si="0"/>
        <v>343</v>
      </c>
      <c r="D23" s="31">
        <v>3</v>
      </c>
      <c r="E23" s="31">
        <v>1790</v>
      </c>
      <c r="F23" s="25">
        <v>343</v>
      </c>
      <c r="G23" s="27"/>
      <c r="H23" s="27"/>
      <c r="I23" s="34" t="s">
        <v>367</v>
      </c>
      <c r="J23" s="34" t="s">
        <v>368</v>
      </c>
    </row>
    <row r="24" spans="1:10" x14ac:dyDescent="0.25">
      <c r="A24" s="25">
        <v>17</v>
      </c>
      <c r="B24" s="26" t="s">
        <v>324</v>
      </c>
      <c r="C24" s="28">
        <f t="shared" si="0"/>
        <v>450</v>
      </c>
      <c r="D24" s="25">
        <v>3</v>
      </c>
      <c r="E24" s="25">
        <v>1350</v>
      </c>
      <c r="F24" s="25">
        <v>450</v>
      </c>
      <c r="G24" s="27"/>
      <c r="H24" s="27"/>
      <c r="I24" s="34"/>
      <c r="J24" s="34"/>
    </row>
    <row r="25" spans="1:10" x14ac:dyDescent="0.25">
      <c r="A25" s="25">
        <v>18</v>
      </c>
      <c r="B25" s="26" t="s">
        <v>325</v>
      </c>
      <c r="C25" s="28">
        <f t="shared" si="0"/>
        <v>850</v>
      </c>
      <c r="D25" s="25">
        <v>3</v>
      </c>
      <c r="E25" s="25">
        <v>2550</v>
      </c>
      <c r="F25" s="25"/>
      <c r="G25" s="27"/>
      <c r="H25" s="27">
        <v>850</v>
      </c>
      <c r="I25" s="34"/>
      <c r="J25" s="34"/>
    </row>
    <row r="26" spans="1:10" x14ac:dyDescent="0.25">
      <c r="A26" s="25">
        <v>19</v>
      </c>
      <c r="B26" s="26" t="s">
        <v>326</v>
      </c>
      <c r="C26" s="37">
        <f t="shared" si="0"/>
        <v>827</v>
      </c>
      <c r="D26" s="31">
        <v>6</v>
      </c>
      <c r="E26" s="37">
        <v>5357</v>
      </c>
      <c r="F26" s="25">
        <v>827</v>
      </c>
      <c r="G26" s="27"/>
      <c r="H26" s="27"/>
      <c r="I26" s="34" t="s">
        <v>367</v>
      </c>
      <c r="J26" s="34" t="s">
        <v>368</v>
      </c>
    </row>
    <row r="27" spans="1:10" x14ac:dyDescent="0.25">
      <c r="A27" s="25">
        <v>20</v>
      </c>
      <c r="B27" s="26" t="s">
        <v>327</v>
      </c>
      <c r="C27" s="37">
        <f t="shared" si="0"/>
        <v>281</v>
      </c>
      <c r="D27" s="31">
        <v>3</v>
      </c>
      <c r="E27" s="37">
        <v>1115</v>
      </c>
      <c r="F27" s="25">
        <v>281</v>
      </c>
      <c r="G27" s="27"/>
      <c r="H27" s="27"/>
      <c r="I27" s="34" t="s">
        <v>367</v>
      </c>
      <c r="J27" s="34" t="s">
        <v>368</v>
      </c>
    </row>
    <row r="28" spans="1:10" x14ac:dyDescent="0.25">
      <c r="A28" s="25">
        <v>21</v>
      </c>
      <c r="B28" s="35" t="s">
        <v>328</v>
      </c>
      <c r="C28" s="37">
        <f t="shared" si="0"/>
        <v>467</v>
      </c>
      <c r="D28" s="31">
        <v>3</v>
      </c>
      <c r="E28" s="37">
        <v>1396</v>
      </c>
      <c r="F28" s="31"/>
      <c r="G28" s="38"/>
      <c r="H28" s="38">
        <v>467</v>
      </c>
      <c r="I28" s="34" t="s">
        <v>367</v>
      </c>
      <c r="J28" s="34" t="s">
        <v>368</v>
      </c>
    </row>
    <row r="29" spans="1:10" x14ac:dyDescent="0.25">
      <c r="A29" s="25">
        <v>22</v>
      </c>
      <c r="B29" s="26" t="s">
        <v>329</v>
      </c>
      <c r="C29" s="28">
        <f t="shared" si="0"/>
        <v>450</v>
      </c>
      <c r="D29" s="31">
        <v>3</v>
      </c>
      <c r="E29" s="31">
        <v>1350</v>
      </c>
      <c r="F29" s="25">
        <v>450</v>
      </c>
      <c r="G29" s="27"/>
      <c r="H29" s="27"/>
      <c r="I29" s="34"/>
      <c r="J29" s="34"/>
    </row>
    <row r="30" spans="1:10" x14ac:dyDescent="0.25">
      <c r="A30" s="25">
        <v>23</v>
      </c>
      <c r="B30" s="26" t="s">
        <v>330</v>
      </c>
      <c r="C30" s="37">
        <f t="shared" si="0"/>
        <v>650</v>
      </c>
      <c r="D30" s="25">
        <v>3</v>
      </c>
      <c r="E30" s="37">
        <f>311+1636</f>
        <v>1947</v>
      </c>
      <c r="F30" s="25"/>
      <c r="G30" s="27"/>
      <c r="H30" s="27">
        <v>650</v>
      </c>
      <c r="I30" s="34" t="s">
        <v>367</v>
      </c>
      <c r="J30" s="34" t="s">
        <v>368</v>
      </c>
    </row>
    <row r="31" spans="1:10" x14ac:dyDescent="0.25">
      <c r="A31" s="25">
        <v>24</v>
      </c>
      <c r="B31" s="26" t="s">
        <v>331</v>
      </c>
      <c r="C31" s="37">
        <f t="shared" si="0"/>
        <v>230</v>
      </c>
      <c r="D31" s="25">
        <v>3</v>
      </c>
      <c r="E31" s="37">
        <v>691</v>
      </c>
      <c r="F31" s="25"/>
      <c r="G31" s="27"/>
      <c r="H31" s="27">
        <v>230</v>
      </c>
      <c r="I31" s="34" t="s">
        <v>367</v>
      </c>
      <c r="J31" s="34" t="s">
        <v>368</v>
      </c>
    </row>
    <row r="32" spans="1:10" x14ac:dyDescent="0.25">
      <c r="A32" s="25">
        <v>25</v>
      </c>
      <c r="B32" s="35" t="s">
        <v>332</v>
      </c>
      <c r="C32" s="37">
        <f t="shared" si="0"/>
        <v>2046</v>
      </c>
      <c r="D32" s="31">
        <v>3</v>
      </c>
      <c r="E32" s="37">
        <f>249+646+5168</f>
        <v>6063</v>
      </c>
      <c r="F32" s="31">
        <v>2046</v>
      </c>
      <c r="G32" s="38"/>
      <c r="H32" s="38"/>
      <c r="I32" s="34" t="s">
        <v>367</v>
      </c>
      <c r="J32" s="34"/>
    </row>
    <row r="33" spans="1:10" x14ac:dyDescent="0.25">
      <c r="A33" s="25">
        <v>26</v>
      </c>
      <c r="B33" s="26" t="s">
        <v>333</v>
      </c>
      <c r="C33" s="37">
        <f t="shared" si="0"/>
        <v>863</v>
      </c>
      <c r="D33" s="25">
        <v>3</v>
      </c>
      <c r="E33" s="37">
        <v>2495</v>
      </c>
      <c r="F33" s="25">
        <f>840+23</f>
        <v>863</v>
      </c>
      <c r="G33" s="27"/>
      <c r="H33" s="27"/>
      <c r="I33" s="34" t="s">
        <v>367</v>
      </c>
      <c r="J33" s="34" t="s">
        <v>368</v>
      </c>
    </row>
    <row r="34" spans="1:10" x14ac:dyDescent="0.25">
      <c r="A34" s="25">
        <v>27</v>
      </c>
      <c r="B34" s="26" t="s">
        <v>334</v>
      </c>
      <c r="C34" s="37">
        <f t="shared" si="0"/>
        <v>292</v>
      </c>
      <c r="D34" s="31">
        <v>4.5</v>
      </c>
      <c r="E34" s="37">
        <v>698</v>
      </c>
      <c r="F34" s="25">
        <v>292</v>
      </c>
      <c r="G34" s="27"/>
      <c r="H34" s="27"/>
      <c r="I34" s="34" t="s">
        <v>367</v>
      </c>
      <c r="J34" s="34"/>
    </row>
    <row r="35" spans="1:10" x14ac:dyDescent="0.25">
      <c r="A35" s="25">
        <v>28</v>
      </c>
      <c r="B35" s="26" t="s">
        <v>335</v>
      </c>
      <c r="C35" s="37">
        <f t="shared" si="0"/>
        <v>549</v>
      </c>
      <c r="D35" s="31">
        <v>4.5</v>
      </c>
      <c r="E35" s="37">
        <v>2706</v>
      </c>
      <c r="F35" s="25">
        <v>549</v>
      </c>
      <c r="G35" s="27"/>
      <c r="H35" s="27"/>
      <c r="I35" s="34" t="s">
        <v>367</v>
      </c>
      <c r="J35" s="34"/>
    </row>
    <row r="36" spans="1:10" x14ac:dyDescent="0.25">
      <c r="A36" s="25">
        <v>29</v>
      </c>
      <c r="B36" s="35" t="s">
        <v>336</v>
      </c>
      <c r="C36" s="28">
        <f t="shared" si="0"/>
        <v>180</v>
      </c>
      <c r="D36" s="31">
        <v>8</v>
      </c>
      <c r="E36" s="31">
        <v>1440</v>
      </c>
      <c r="F36" s="31">
        <v>180</v>
      </c>
      <c r="G36" s="38"/>
      <c r="H36" s="38"/>
      <c r="I36" s="34"/>
      <c r="J36" s="34"/>
    </row>
    <row r="37" spans="1:10" x14ac:dyDescent="0.25">
      <c r="A37" s="25">
        <v>30</v>
      </c>
      <c r="B37" s="26" t="s">
        <v>337</v>
      </c>
      <c r="C37" s="37">
        <f t="shared" si="0"/>
        <v>945</v>
      </c>
      <c r="D37" s="31">
        <v>4.5</v>
      </c>
      <c r="E37" s="31">
        <v>2835</v>
      </c>
      <c r="F37" s="25">
        <v>945</v>
      </c>
      <c r="G37" s="27"/>
      <c r="H37" s="27"/>
      <c r="I37" s="34" t="s">
        <v>367</v>
      </c>
      <c r="J37" s="34"/>
    </row>
    <row r="38" spans="1:10" x14ac:dyDescent="0.25">
      <c r="A38" s="25">
        <v>31</v>
      </c>
      <c r="B38" s="26" t="s">
        <v>338</v>
      </c>
      <c r="C38" s="37">
        <f t="shared" si="0"/>
        <v>383</v>
      </c>
      <c r="D38" s="31">
        <v>8</v>
      </c>
      <c r="E38" s="37">
        <v>3157</v>
      </c>
      <c r="F38" s="25">
        <v>383</v>
      </c>
      <c r="G38" s="27"/>
      <c r="H38" s="27"/>
      <c r="I38" s="34" t="s">
        <v>367</v>
      </c>
      <c r="J38" s="34" t="s">
        <v>368</v>
      </c>
    </row>
    <row r="39" spans="1:10" x14ac:dyDescent="0.25">
      <c r="A39" s="25">
        <v>32</v>
      </c>
      <c r="B39" s="26" t="s">
        <v>339</v>
      </c>
      <c r="C39" s="28">
        <f t="shared" si="0"/>
        <v>450</v>
      </c>
      <c r="D39" s="31">
        <v>3</v>
      </c>
      <c r="E39" s="31">
        <v>1350</v>
      </c>
      <c r="F39" s="25">
        <v>450</v>
      </c>
      <c r="G39" s="27"/>
      <c r="H39" s="27"/>
      <c r="I39" s="34"/>
      <c r="J39" s="34"/>
    </row>
    <row r="40" spans="1:10" x14ac:dyDescent="0.25">
      <c r="A40" s="25">
        <v>33</v>
      </c>
      <c r="B40" s="26" t="s">
        <v>340</v>
      </c>
      <c r="C40" s="28">
        <f t="shared" si="0"/>
        <v>300</v>
      </c>
      <c r="D40" s="25">
        <v>3</v>
      </c>
      <c r="E40" s="25">
        <v>900</v>
      </c>
      <c r="F40" s="25">
        <v>300</v>
      </c>
      <c r="G40" s="27"/>
      <c r="H40" s="27"/>
      <c r="I40" s="34"/>
      <c r="J40" s="34"/>
    </row>
    <row r="41" spans="1:10" x14ac:dyDescent="0.25">
      <c r="A41" s="25">
        <v>34</v>
      </c>
      <c r="B41" s="26" t="s">
        <v>341</v>
      </c>
      <c r="C41" s="28">
        <f t="shared" si="0"/>
        <v>450</v>
      </c>
      <c r="D41" s="31">
        <v>3</v>
      </c>
      <c r="E41" s="31">
        <v>1350</v>
      </c>
      <c r="F41" s="25">
        <v>450</v>
      </c>
      <c r="G41" s="27"/>
      <c r="H41" s="27"/>
      <c r="I41" s="34"/>
      <c r="J41" s="34"/>
    </row>
    <row r="42" spans="1:10" x14ac:dyDescent="0.25">
      <c r="A42" s="25">
        <v>35</v>
      </c>
      <c r="B42" s="26" t="s">
        <v>342</v>
      </c>
      <c r="C42" s="37">
        <f t="shared" si="0"/>
        <v>327</v>
      </c>
      <c r="D42" s="25">
        <v>3</v>
      </c>
      <c r="E42" s="25">
        <v>933</v>
      </c>
      <c r="F42" s="25">
        <f>311+16</f>
        <v>327</v>
      </c>
      <c r="G42" s="27"/>
      <c r="H42" s="27"/>
      <c r="I42" s="34" t="s">
        <v>367</v>
      </c>
      <c r="J42" s="34"/>
    </row>
    <row r="43" spans="1:10" x14ac:dyDescent="0.25">
      <c r="A43" s="25">
        <v>36</v>
      </c>
      <c r="B43" s="26" t="s">
        <v>343</v>
      </c>
      <c r="C43" s="28">
        <f t="shared" si="0"/>
        <v>450</v>
      </c>
      <c r="D43" s="25">
        <v>3</v>
      </c>
      <c r="E43" s="25">
        <v>1350</v>
      </c>
      <c r="F43" s="25">
        <v>450</v>
      </c>
      <c r="G43" s="27"/>
      <c r="H43" s="27"/>
      <c r="I43" s="34"/>
      <c r="J43" s="34"/>
    </row>
    <row r="44" spans="1:10" x14ac:dyDescent="0.25">
      <c r="A44" s="25">
        <v>37</v>
      </c>
      <c r="B44" s="26" t="s">
        <v>344</v>
      </c>
      <c r="C44" s="28">
        <f t="shared" si="0"/>
        <v>450</v>
      </c>
      <c r="D44" s="25">
        <v>3</v>
      </c>
      <c r="E44" s="25">
        <v>1350</v>
      </c>
      <c r="F44" s="25">
        <v>450</v>
      </c>
      <c r="G44" s="27"/>
      <c r="H44" s="27"/>
      <c r="I44" s="34"/>
      <c r="J44" s="34"/>
    </row>
    <row r="45" spans="1:10" x14ac:dyDescent="0.25">
      <c r="A45" s="25">
        <v>38</v>
      </c>
      <c r="B45" s="26" t="s">
        <v>345</v>
      </c>
      <c r="C45" s="37">
        <f t="shared" si="0"/>
        <v>740</v>
      </c>
      <c r="D45" s="31">
        <v>4.5</v>
      </c>
      <c r="E45" s="37">
        <v>3596</v>
      </c>
      <c r="F45" s="25">
        <v>740</v>
      </c>
      <c r="G45" s="27"/>
      <c r="H45" s="27"/>
      <c r="I45" s="34" t="s">
        <v>367</v>
      </c>
      <c r="J45" s="34" t="s">
        <v>368</v>
      </c>
    </row>
    <row r="46" spans="1:10" x14ac:dyDescent="0.25">
      <c r="A46" s="25">
        <v>39</v>
      </c>
      <c r="B46" s="26" t="s">
        <v>346</v>
      </c>
      <c r="C46" s="37">
        <f t="shared" si="0"/>
        <v>691</v>
      </c>
      <c r="D46" s="31">
        <v>4.5</v>
      </c>
      <c r="E46" s="37">
        <v>3455</v>
      </c>
      <c r="F46" s="25">
        <v>691</v>
      </c>
      <c r="G46" s="27"/>
      <c r="H46" s="27"/>
      <c r="I46" s="34" t="s">
        <v>367</v>
      </c>
      <c r="J46" s="34"/>
    </row>
    <row r="47" spans="1:10" x14ac:dyDescent="0.25">
      <c r="A47" s="25">
        <v>40</v>
      </c>
      <c r="B47" s="26" t="s">
        <v>347</v>
      </c>
      <c r="C47" s="37">
        <f t="shared" si="0"/>
        <v>542</v>
      </c>
      <c r="D47" s="31">
        <v>4.5</v>
      </c>
      <c r="E47" s="37">
        <v>1625</v>
      </c>
      <c r="F47" s="25"/>
      <c r="G47" s="27">
        <v>542</v>
      </c>
      <c r="H47" s="27"/>
      <c r="I47" s="34" t="s">
        <v>367</v>
      </c>
      <c r="J47" s="34" t="s">
        <v>368</v>
      </c>
    </row>
    <row r="48" spans="1:10" x14ac:dyDescent="0.25">
      <c r="A48" s="25">
        <v>41</v>
      </c>
      <c r="B48" s="26" t="s">
        <v>348</v>
      </c>
      <c r="C48" s="37">
        <f t="shared" si="0"/>
        <v>485</v>
      </c>
      <c r="D48" s="31">
        <v>3</v>
      </c>
      <c r="E48" s="37">
        <v>1684</v>
      </c>
      <c r="F48" s="25">
        <v>485</v>
      </c>
      <c r="G48" s="27"/>
      <c r="H48" s="27"/>
      <c r="I48" s="34" t="s">
        <v>367</v>
      </c>
      <c r="J48" s="34"/>
    </row>
    <row r="49" spans="1:10" x14ac:dyDescent="0.25">
      <c r="A49" s="25">
        <v>42</v>
      </c>
      <c r="B49" s="26" t="s">
        <v>349</v>
      </c>
      <c r="C49" s="37">
        <f t="shared" si="0"/>
        <v>1180</v>
      </c>
      <c r="D49" s="25">
        <v>3</v>
      </c>
      <c r="E49" s="37">
        <v>3537</v>
      </c>
      <c r="F49" s="25"/>
      <c r="G49" s="27"/>
      <c r="H49" s="27">
        <v>1180</v>
      </c>
      <c r="I49" s="34" t="s">
        <v>367</v>
      </c>
      <c r="J49" s="34" t="s">
        <v>368</v>
      </c>
    </row>
    <row r="50" spans="1:10" x14ac:dyDescent="0.25">
      <c r="A50" s="25">
        <v>43</v>
      </c>
      <c r="B50" s="26" t="s">
        <v>350</v>
      </c>
      <c r="C50" s="28">
        <f t="shared" si="0"/>
        <v>1130</v>
      </c>
      <c r="D50" s="31">
        <v>3</v>
      </c>
      <c r="E50" s="31">
        <v>3390</v>
      </c>
      <c r="F50" s="25">
        <v>1130</v>
      </c>
      <c r="G50" s="27"/>
      <c r="H50" s="27"/>
      <c r="I50" s="34"/>
      <c r="J50" s="34"/>
    </row>
    <row r="51" spans="1:10" x14ac:dyDescent="0.25">
      <c r="A51" s="25">
        <v>44</v>
      </c>
      <c r="B51" s="26" t="s">
        <v>351</v>
      </c>
      <c r="C51" s="28">
        <f t="shared" si="0"/>
        <v>1160</v>
      </c>
      <c r="D51" s="25">
        <v>3</v>
      </c>
      <c r="E51" s="25">
        <v>13480</v>
      </c>
      <c r="F51" s="25"/>
      <c r="G51" s="27"/>
      <c r="H51" s="27">
        <v>1160</v>
      </c>
      <c r="I51" s="34"/>
      <c r="J51" s="34"/>
    </row>
    <row r="52" spans="1:10" x14ac:dyDescent="0.25">
      <c r="A52" s="25">
        <v>45</v>
      </c>
      <c r="B52" s="26" t="s">
        <v>352</v>
      </c>
      <c r="C52" s="28">
        <f t="shared" si="0"/>
        <v>360</v>
      </c>
      <c r="D52" s="31">
        <v>3</v>
      </c>
      <c r="E52" s="31">
        <v>1080</v>
      </c>
      <c r="F52" s="25"/>
      <c r="G52" s="27">
        <v>360</v>
      </c>
      <c r="H52" s="27"/>
      <c r="I52" s="34"/>
      <c r="J52" s="34"/>
    </row>
    <row r="53" spans="1:10" x14ac:dyDescent="0.25">
      <c r="A53" s="25">
        <v>46</v>
      </c>
      <c r="B53" s="26" t="s">
        <v>353</v>
      </c>
      <c r="C53" s="37">
        <f t="shared" si="0"/>
        <v>592</v>
      </c>
      <c r="D53" s="31">
        <v>4.5</v>
      </c>
      <c r="E53" s="37">
        <v>2505</v>
      </c>
      <c r="F53" s="25">
        <v>592</v>
      </c>
      <c r="G53" s="27"/>
      <c r="H53" s="27"/>
      <c r="I53" s="34" t="s">
        <v>367</v>
      </c>
      <c r="J53" s="34" t="s">
        <v>368</v>
      </c>
    </row>
    <row r="54" spans="1:10" x14ac:dyDescent="0.25">
      <c r="A54" s="25">
        <v>47</v>
      </c>
      <c r="B54" s="26" t="s">
        <v>354</v>
      </c>
      <c r="C54" s="37">
        <f t="shared" si="0"/>
        <v>1128</v>
      </c>
      <c r="D54" s="31">
        <v>4.5</v>
      </c>
      <c r="E54" s="37">
        <v>1744</v>
      </c>
      <c r="F54" s="25">
        <v>1128</v>
      </c>
      <c r="G54" s="27"/>
      <c r="H54" s="27"/>
      <c r="I54" s="34" t="s">
        <v>367</v>
      </c>
      <c r="J54" s="34"/>
    </row>
    <row r="55" spans="1:10" x14ac:dyDescent="0.25">
      <c r="A55" s="25">
        <v>48</v>
      </c>
      <c r="B55" s="26" t="s">
        <v>355</v>
      </c>
      <c r="C55" s="37">
        <f t="shared" si="0"/>
        <v>700</v>
      </c>
      <c r="D55" s="25">
        <v>3</v>
      </c>
      <c r="E55" s="37">
        <f>1790+304</f>
        <v>2094</v>
      </c>
      <c r="F55" s="25"/>
      <c r="G55" s="27"/>
      <c r="H55" s="27">
        <v>700</v>
      </c>
      <c r="I55" s="34" t="s">
        <v>367</v>
      </c>
      <c r="J55" s="34" t="s">
        <v>368</v>
      </c>
    </row>
    <row r="56" spans="1:10" x14ac:dyDescent="0.25">
      <c r="A56" s="25">
        <v>49</v>
      </c>
      <c r="B56" s="26" t="s">
        <v>356</v>
      </c>
      <c r="C56" s="37">
        <f t="shared" si="0"/>
        <v>1400</v>
      </c>
      <c r="D56" s="31">
        <v>6</v>
      </c>
      <c r="E56" s="37">
        <v>10387</v>
      </c>
      <c r="F56" s="25">
        <v>1400</v>
      </c>
      <c r="G56" s="27"/>
      <c r="H56" s="27"/>
      <c r="I56" s="34" t="s">
        <v>367</v>
      </c>
      <c r="J56" s="34"/>
    </row>
    <row r="57" spans="1:10" x14ac:dyDescent="0.25">
      <c r="A57" s="25">
        <v>50</v>
      </c>
      <c r="B57" s="26" t="s">
        <v>357</v>
      </c>
      <c r="C57" s="28">
        <f t="shared" si="0"/>
        <v>450</v>
      </c>
      <c r="D57" s="31">
        <v>3</v>
      </c>
      <c r="E57" s="31">
        <v>1350</v>
      </c>
      <c r="F57" s="25">
        <v>450</v>
      </c>
      <c r="G57" s="27"/>
      <c r="H57" s="27"/>
      <c r="I57" s="34"/>
      <c r="J57" s="34"/>
    </row>
    <row r="58" spans="1:10" x14ac:dyDescent="0.25">
      <c r="A58" s="25">
        <v>51</v>
      </c>
      <c r="B58" s="26" t="s">
        <v>358</v>
      </c>
      <c r="C58" s="37">
        <f t="shared" si="0"/>
        <v>450</v>
      </c>
      <c r="D58" s="31">
        <v>4.5</v>
      </c>
      <c r="E58" s="37">
        <v>1933</v>
      </c>
      <c r="F58" s="25">
        <v>450</v>
      </c>
      <c r="G58" s="27"/>
      <c r="H58" s="27"/>
      <c r="I58" s="34" t="s">
        <v>367</v>
      </c>
      <c r="J58" s="34"/>
    </row>
    <row r="59" spans="1:10" x14ac:dyDescent="0.25">
      <c r="A59" s="25">
        <v>52</v>
      </c>
      <c r="B59" s="26" t="s">
        <v>359</v>
      </c>
      <c r="C59" s="37">
        <f t="shared" si="0"/>
        <v>565</v>
      </c>
      <c r="D59" s="31">
        <v>4.5</v>
      </c>
      <c r="E59" s="37">
        <v>1929</v>
      </c>
      <c r="F59" s="25">
        <v>565</v>
      </c>
      <c r="G59" s="27"/>
      <c r="H59" s="27"/>
      <c r="I59" s="34" t="s">
        <v>367</v>
      </c>
      <c r="J59" s="34"/>
    </row>
    <row r="60" spans="1:10" x14ac:dyDescent="0.25">
      <c r="A60" s="25">
        <v>53</v>
      </c>
      <c r="B60" s="26" t="s">
        <v>360</v>
      </c>
      <c r="C60" s="28">
        <f t="shared" si="0"/>
        <v>200</v>
      </c>
      <c r="D60" s="31">
        <v>3</v>
      </c>
      <c r="E60" s="31">
        <v>600</v>
      </c>
      <c r="F60" s="25">
        <v>200</v>
      </c>
      <c r="G60" s="27"/>
      <c r="H60" s="27"/>
      <c r="I60" s="34"/>
      <c r="J60" s="34"/>
    </row>
    <row r="61" spans="1:10" x14ac:dyDescent="0.25">
      <c r="A61" s="25">
        <v>54</v>
      </c>
      <c r="B61" s="26" t="s">
        <v>361</v>
      </c>
      <c r="C61" s="37">
        <f t="shared" si="0"/>
        <v>330</v>
      </c>
      <c r="D61" s="31">
        <v>4.5</v>
      </c>
      <c r="E61" s="37">
        <v>1543</v>
      </c>
      <c r="F61" s="25">
        <v>330</v>
      </c>
      <c r="G61" s="27"/>
      <c r="H61" s="27"/>
      <c r="I61" s="34" t="s">
        <v>367</v>
      </c>
      <c r="J61" s="34"/>
    </row>
    <row r="62" spans="1:10" x14ac:dyDescent="0.25">
      <c r="A62" s="25">
        <v>55</v>
      </c>
      <c r="B62" s="26" t="s">
        <v>362</v>
      </c>
      <c r="C62" s="37">
        <f t="shared" si="0"/>
        <v>437</v>
      </c>
      <c r="D62" s="31">
        <v>3</v>
      </c>
      <c r="E62" s="37">
        <v>1947</v>
      </c>
      <c r="F62" s="25">
        <v>437</v>
      </c>
      <c r="G62" s="27"/>
      <c r="H62" s="27"/>
      <c r="I62" s="34" t="s">
        <v>367</v>
      </c>
      <c r="J62" s="34"/>
    </row>
    <row r="63" spans="1:10" x14ac:dyDescent="0.25">
      <c r="A63" s="25">
        <v>56</v>
      </c>
      <c r="B63" s="26" t="s">
        <v>363</v>
      </c>
      <c r="C63" s="28">
        <f t="shared" si="0"/>
        <v>360</v>
      </c>
      <c r="D63" s="25">
        <v>3</v>
      </c>
      <c r="E63" s="25">
        <v>1080</v>
      </c>
      <c r="F63" s="25">
        <v>360</v>
      </c>
      <c r="G63" s="27"/>
      <c r="H63" s="27"/>
      <c r="I63" s="34"/>
      <c r="J63" s="34"/>
    </row>
    <row r="64" spans="1:10" x14ac:dyDescent="0.25">
      <c r="A64" s="25">
        <v>57</v>
      </c>
      <c r="B64" s="26" t="s">
        <v>364</v>
      </c>
      <c r="C64" s="37">
        <f t="shared" si="0"/>
        <v>1250</v>
      </c>
      <c r="D64" s="25">
        <v>6</v>
      </c>
      <c r="E64" s="25">
        <v>7500</v>
      </c>
      <c r="F64" s="25">
        <v>1250</v>
      </c>
      <c r="G64" s="27"/>
      <c r="H64" s="27"/>
      <c r="I64" s="34" t="s">
        <v>367</v>
      </c>
      <c r="J64" s="34" t="s">
        <v>368</v>
      </c>
    </row>
    <row r="65" spans="1:10" x14ac:dyDescent="0.25">
      <c r="A65" s="27"/>
      <c r="B65" s="35" t="s">
        <v>365</v>
      </c>
      <c r="C65" s="36">
        <f>SUM(C8:C64)</f>
        <v>30138</v>
      </c>
      <c r="D65" s="36"/>
      <c r="E65" s="36">
        <f t="shared" ref="E65:H65" si="1">SUM(E8:E64)</f>
        <v>122327</v>
      </c>
      <c r="F65" s="36">
        <f t="shared" si="1"/>
        <v>21760</v>
      </c>
      <c r="G65" s="36">
        <f t="shared" si="1"/>
        <v>1809</v>
      </c>
      <c r="H65" s="36">
        <f t="shared" si="1"/>
        <v>6569</v>
      </c>
      <c r="I65" s="34"/>
      <c r="J65" s="34"/>
    </row>
    <row r="66" spans="1:10" x14ac:dyDescent="0.25">
      <c r="A66" s="30"/>
    </row>
    <row r="67" spans="1:10" x14ac:dyDescent="0.25">
      <c r="A67" s="30"/>
    </row>
    <row r="68" spans="1:10" x14ac:dyDescent="0.25">
      <c r="A68" s="30"/>
    </row>
    <row r="69" spans="1:10" x14ac:dyDescent="0.25">
      <c r="A69" s="30"/>
    </row>
    <row r="70" spans="1:10" x14ac:dyDescent="0.25">
      <c r="A70" s="30"/>
    </row>
    <row r="71" spans="1:10" x14ac:dyDescent="0.25">
      <c r="A71" s="30"/>
    </row>
    <row r="72" spans="1:10" x14ac:dyDescent="0.25">
      <c r="A72" s="30"/>
    </row>
    <row r="73" spans="1:10" x14ac:dyDescent="0.25">
      <c r="A73" s="30"/>
    </row>
    <row r="74" spans="1:10" x14ac:dyDescent="0.25">
      <c r="A74" s="30"/>
    </row>
    <row r="75" spans="1:10" x14ac:dyDescent="0.25">
      <c r="A75" s="30"/>
    </row>
    <row r="76" spans="1:10" x14ac:dyDescent="0.25">
      <c r="A76" s="30"/>
    </row>
    <row r="77" spans="1:10" x14ac:dyDescent="0.25">
      <c r="A77" s="30"/>
    </row>
    <row r="78" spans="1:10" x14ac:dyDescent="0.25">
      <c r="A78" s="30"/>
    </row>
    <row r="79" spans="1:10" x14ac:dyDescent="0.25">
      <c r="A79" s="30"/>
    </row>
    <row r="80" spans="1:10" x14ac:dyDescent="0.25">
      <c r="A80" s="30"/>
    </row>
    <row r="81" spans="1:1" x14ac:dyDescent="0.25">
      <c r="A81" s="30"/>
    </row>
    <row r="82" spans="1:1" x14ac:dyDescent="0.25">
      <c r="A82" s="30"/>
    </row>
  </sheetData>
  <autoFilter ref="A7:J65"/>
  <mergeCells count="11">
    <mergeCell ref="J5:J6"/>
    <mergeCell ref="A1:J1"/>
    <mergeCell ref="A2:J2"/>
    <mergeCell ref="A3:J3"/>
    <mergeCell ref="I5:I6"/>
    <mergeCell ref="A5:A6"/>
    <mergeCell ref="B5:B6"/>
    <mergeCell ref="C5:C6"/>
    <mergeCell ref="D5:D6"/>
    <mergeCell ref="E5:E6"/>
    <mergeCell ref="F5:H5"/>
  </mergeCells>
  <pageMargins left="0.70866141732283472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Раздел 1 (Недвижимое имущество)</vt:lpstr>
      <vt:lpstr>Раздел 2 (Движимое имущество)</vt:lpstr>
      <vt:lpstr>Раздел 3 (Учредитель)</vt:lpstr>
      <vt:lpstr>Дороги на 01.08.2018 черновик</vt:lpstr>
      <vt:lpstr>'Раздел 1 (Недвижимое имущество)'!Заголовки_для_печати</vt:lpstr>
      <vt:lpstr>'Раздел 2 (Движимое имущество)'!Заголовки_для_печати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Вадим</cp:lastModifiedBy>
  <cp:lastPrinted>2018-10-09T11:37:43Z</cp:lastPrinted>
  <dcterms:created xsi:type="dcterms:W3CDTF">2014-10-24T07:05:53Z</dcterms:created>
  <dcterms:modified xsi:type="dcterms:W3CDTF">2018-12-24T12:00:36Z</dcterms:modified>
</cp:coreProperties>
</file>